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W:\dha\METZ\1-PROCEDURES\2026\TRANSVERSALES\26A06_AO_Déchets_LS\2- DCE Définitif\Lot 4 Déchets chimiques\"/>
    </mc:Choice>
  </mc:AlternateContent>
  <xr:revisionPtr revIDLastSave="0" documentId="13_ncr:1_{6748FBE6-16E5-45B3-BF73-72A9E62C17CA}" xr6:coauthVersionLast="47" xr6:coauthVersionMax="47" xr10:uidLastSave="{00000000-0000-0000-0000-000000000000}"/>
  <bookViews>
    <workbookView xWindow="-28920" yWindow="-120" windowWidth="29040" windowHeight="15720" activeTab="1" xr2:uid="{73E9BADF-EAAF-4AEA-993C-9C08FA44B4D1}"/>
  </bookViews>
  <sheets>
    <sheet name="A. INFORMATIONS" sheetId="3" r:id="rId1"/>
    <sheet name="B. BPU" sheetId="1" r:id="rId2"/>
    <sheet name="C. PRESTATIONS CONNEXES" sheetId="6" r:id="rId3"/>
    <sheet name="D. TECHNIQUE" sheetId="9" r:id="rId4"/>
    <sheet name="E. ENVIRONNEMENT" sheetId="8" r:id="rId5"/>
    <sheet name="F. SOCIAL" sheetId="10" r:id="rId6"/>
  </sheets>
  <definedNames>
    <definedName name="_xlnm._FilterDatabase" localSheetId="1" hidden="1">'B. BPU'!$B$21:$I$83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25" i="6" l="1"/>
  <c r="K23" i="6"/>
  <c r="K22" i="6"/>
  <c r="K21" i="6"/>
  <c r="K19" i="6"/>
  <c r="G73" i="1"/>
  <c r="I73" i="1" s="1"/>
  <c r="H26" i="6"/>
  <c r="K26" i="6" s="1"/>
  <c r="H25" i="6"/>
  <c r="H23" i="6"/>
  <c r="H22" i="6"/>
  <c r="H21" i="6"/>
  <c r="H19" i="6"/>
  <c r="H18" i="6"/>
  <c r="K18" i="6" s="1"/>
  <c r="I27" i="1"/>
  <c r="I34" i="1"/>
  <c r="I42" i="1"/>
  <c r="I43" i="1"/>
  <c r="I50" i="1"/>
  <c r="I58" i="1"/>
  <c r="I59" i="1"/>
  <c r="I66" i="1"/>
  <c r="G77" i="1"/>
  <c r="G78" i="1"/>
  <c r="G79" i="1"/>
  <c r="G76" i="1"/>
  <c r="G24" i="1"/>
  <c r="I24" i="1" s="1"/>
  <c r="G25" i="1"/>
  <c r="I25" i="1" s="1"/>
  <c r="G26" i="1"/>
  <c r="I26" i="1" s="1"/>
  <c r="G27" i="1"/>
  <c r="G28" i="1"/>
  <c r="I28" i="1" s="1"/>
  <c r="G29" i="1"/>
  <c r="I29" i="1" s="1"/>
  <c r="G30" i="1"/>
  <c r="I30" i="1" s="1"/>
  <c r="G31" i="1"/>
  <c r="I31" i="1" s="1"/>
  <c r="G32" i="1"/>
  <c r="I32" i="1" s="1"/>
  <c r="G33" i="1"/>
  <c r="I33" i="1" s="1"/>
  <c r="G34" i="1"/>
  <c r="G35" i="1"/>
  <c r="I35" i="1" s="1"/>
  <c r="G36" i="1"/>
  <c r="I36" i="1" s="1"/>
  <c r="G37" i="1"/>
  <c r="I37" i="1" s="1"/>
  <c r="G38" i="1"/>
  <c r="I38" i="1" s="1"/>
  <c r="G39" i="1"/>
  <c r="I39" i="1" s="1"/>
  <c r="G40" i="1"/>
  <c r="I40" i="1" s="1"/>
  <c r="G41" i="1"/>
  <c r="I41" i="1" s="1"/>
  <c r="G42" i="1"/>
  <c r="G43" i="1"/>
  <c r="G44" i="1"/>
  <c r="I44" i="1" s="1"/>
  <c r="G45" i="1"/>
  <c r="I45" i="1" s="1"/>
  <c r="G46" i="1"/>
  <c r="I46" i="1" s="1"/>
  <c r="G47" i="1"/>
  <c r="I47" i="1" s="1"/>
  <c r="G48" i="1"/>
  <c r="I48" i="1" s="1"/>
  <c r="G49" i="1"/>
  <c r="I49" i="1" s="1"/>
  <c r="G50" i="1"/>
  <c r="G51" i="1"/>
  <c r="I51" i="1" s="1"/>
  <c r="G52" i="1"/>
  <c r="I52" i="1" s="1"/>
  <c r="G53" i="1"/>
  <c r="I53" i="1" s="1"/>
  <c r="G54" i="1"/>
  <c r="I54" i="1" s="1"/>
  <c r="G55" i="1"/>
  <c r="I55" i="1" s="1"/>
  <c r="G56" i="1"/>
  <c r="I56" i="1" s="1"/>
  <c r="G57" i="1"/>
  <c r="I57" i="1" s="1"/>
  <c r="G58" i="1"/>
  <c r="G59" i="1"/>
  <c r="G60" i="1"/>
  <c r="I60" i="1" s="1"/>
  <c r="G61" i="1"/>
  <c r="I61" i="1" s="1"/>
  <c r="G62" i="1"/>
  <c r="I62" i="1" s="1"/>
  <c r="G63" i="1"/>
  <c r="I63" i="1" s="1"/>
  <c r="G64" i="1"/>
  <c r="I64" i="1" s="1"/>
  <c r="G65" i="1"/>
  <c r="I65" i="1" s="1"/>
  <c r="G66" i="1"/>
  <c r="G67" i="1"/>
  <c r="I67" i="1" s="1"/>
  <c r="G68" i="1"/>
  <c r="I68" i="1" s="1"/>
  <c r="G69" i="1"/>
  <c r="I69" i="1" s="1"/>
  <c r="G70" i="1"/>
  <c r="I70" i="1" s="1"/>
  <c r="G71" i="1"/>
  <c r="I71" i="1" s="1"/>
  <c r="G72" i="1"/>
  <c r="I72" i="1" s="1"/>
  <c r="G74" i="1"/>
  <c r="I74" i="1" s="1"/>
  <c r="G23" i="1"/>
  <c r="I23" i="1" s="1"/>
  <c r="G22" i="1"/>
  <c r="C13" i="10"/>
  <c r="J27" i="6" l="1"/>
  <c r="I22" i="1"/>
  <c r="H93" i="1" s="1"/>
</calcChain>
</file>

<file path=xl/sharedStrings.xml><?xml version="1.0" encoding="utf-8"?>
<sst xmlns="http://schemas.openxmlformats.org/spreadsheetml/2006/main" count="400" uniqueCount="213">
  <si>
    <t>Types de déchet</t>
  </si>
  <si>
    <t>Effluents photographiques, révélateur, fixateur</t>
  </si>
  <si>
    <t>Bromure d'éthydium liquide (BET)</t>
  </si>
  <si>
    <t>Effluents minéraux (acide/base)</t>
  </si>
  <si>
    <t>Sol pollué</t>
  </si>
  <si>
    <t>Gels d'acrylamide</t>
  </si>
  <si>
    <t>Phénols solides</t>
  </si>
  <si>
    <t>Fioles et liquides de scintillation</t>
  </si>
  <si>
    <t>Verreries souillées</t>
  </si>
  <si>
    <t>Piquants, coupants, tranchants souillés chimiquement</t>
  </si>
  <si>
    <t>Conteneurs plastiques type seau avec anse de 30L</t>
  </si>
  <si>
    <t>Déchets solides de bromure d'éthydium (BET)</t>
  </si>
  <si>
    <t>Solutions de métaux lourds</t>
  </si>
  <si>
    <t>Solutions de phénol</t>
  </si>
  <si>
    <t>Filtres de hotte</t>
  </si>
  <si>
    <t>Produits phytosanitaires</t>
  </si>
  <si>
    <t>Peintures périmées</t>
  </si>
  <si>
    <t>Encre</t>
  </si>
  <si>
    <t>Colles, résines, vernis</t>
  </si>
  <si>
    <t>Déchets d'amalgames dentaires</t>
  </si>
  <si>
    <t>Déchets de produits de protection du bois et autres biocides</t>
  </si>
  <si>
    <t>Lampe à vapeur de mercure</t>
  </si>
  <si>
    <t>Lampe à vapeur de sodium</t>
  </si>
  <si>
    <t>Bombes aérosol</t>
  </si>
  <si>
    <t>Caisses PEHD y compris absorbant (volume 80L)</t>
  </si>
  <si>
    <t>Préparation contenant des nano-objets solides</t>
  </si>
  <si>
    <t>Cendres issues de gazéification</t>
  </si>
  <si>
    <t>Effluents contenant des nano-objets liquide</t>
  </si>
  <si>
    <t>Lampe contenant des sels métalliques</t>
  </si>
  <si>
    <t>Acide picrique liquide</t>
  </si>
  <si>
    <t>Sacs hermétiques étanches et indéchirables pouvant contenir 25kg</t>
  </si>
  <si>
    <t>Colorants aqueux</t>
  </si>
  <si>
    <t>Colorants alcool</t>
  </si>
  <si>
    <t>Silice</t>
  </si>
  <si>
    <t>Fût rectangulaire de 30L</t>
  </si>
  <si>
    <t>Prestation</t>
  </si>
  <si>
    <t>Clé de serrage</t>
  </si>
  <si>
    <t>Kit d'urgence</t>
  </si>
  <si>
    <t>Kit comprenant : 
- 20 feuilles absorbantes double épaisseur 30*30 cm 
- 1 paire de gants chimiques taille 9-10
- 1 paire de lunettes
- 1 seau de récupération 30 litres</t>
  </si>
  <si>
    <t>Effluents organiques halogénés</t>
  </si>
  <si>
    <t>Effluents organiques non halogénés</t>
  </si>
  <si>
    <t>Acides minéraux</t>
  </si>
  <si>
    <t>Acides organiques</t>
  </si>
  <si>
    <t>Acides toxiques</t>
  </si>
  <si>
    <t>Base</t>
  </si>
  <si>
    <t>Base toxique</t>
  </si>
  <si>
    <t>Détail de la prestation</t>
  </si>
  <si>
    <t>Forfait</t>
  </si>
  <si>
    <t>Bouchon dégazeur VES 51 (10L-5L - DIN51)</t>
  </si>
  <si>
    <t>Bouchon dégazeur KES 61 (20L - DIN 61)</t>
  </si>
  <si>
    <t>AU KG</t>
  </si>
  <si>
    <t>A L'UNITE</t>
  </si>
  <si>
    <t>Informations générales</t>
  </si>
  <si>
    <t>Nom de la société</t>
  </si>
  <si>
    <t>Adresse</t>
  </si>
  <si>
    <t>Code Postale</t>
  </si>
  <si>
    <t>Ville</t>
  </si>
  <si>
    <t>Téléphone</t>
  </si>
  <si>
    <t>SIREN</t>
  </si>
  <si>
    <t xml:space="preserve">Appartenez-vous à un groupe ? Si oui, lequel ? </t>
  </si>
  <si>
    <t>Contact commercial</t>
  </si>
  <si>
    <t>Adresse e-mail</t>
  </si>
  <si>
    <t xml:space="preserve">
</t>
  </si>
  <si>
    <t>- Certains emballages spéciaux pourront être demandés en supplément.</t>
  </si>
  <si>
    <t>- Si la demande d'emballage spécial est formulée assez tôt, ils seront livrés lors d'une collecte.</t>
  </si>
  <si>
    <t xml:space="preserve">Délais de livraison des emballages suite à l'émission du besoin (en jours ouvrés) </t>
  </si>
  <si>
    <t>Tarif de livraison  H.T.(forfait en €)</t>
  </si>
  <si>
    <t>T.V.A. (en %)</t>
  </si>
  <si>
    <t>Tarif de livraison T.T.C. (forfait en €)</t>
  </si>
  <si>
    <t>TVA (en %)</t>
  </si>
  <si>
    <t>Prix TTC (en €)</t>
  </si>
  <si>
    <t>- Tous les prix s'entendent TGAP incluse.</t>
  </si>
  <si>
    <t>Prestations de caractérisation chimique</t>
  </si>
  <si>
    <t>Prestations ponctuelles de destockage</t>
  </si>
  <si>
    <t>Prix H.T. (en €)</t>
  </si>
  <si>
    <t>Unité de mesure des prix</t>
  </si>
  <si>
    <t>Prix T.T.C (en €)</t>
  </si>
  <si>
    <t>Intervention chimiste</t>
  </si>
  <si>
    <t>Prestation de pompage</t>
  </si>
  <si>
    <t>Autre prestations</t>
  </si>
  <si>
    <t>Non concerné</t>
  </si>
  <si>
    <t>Caisse ou carton ADR absorbant (volume 10 et 30L)</t>
  </si>
  <si>
    <t>Bidon de 2 ou 10 litres</t>
  </si>
  <si>
    <t>Cyanure en solution</t>
  </si>
  <si>
    <t>Caisses PEHD y compris absorbant (volume 60L)</t>
  </si>
  <si>
    <t>Caisses PEHD y compris absorbant (volume 30L)</t>
  </si>
  <si>
    <t>Fût AB et GRV 500 ou 1000 L</t>
  </si>
  <si>
    <t>Conteneurs plastiques type seau de 30L, 200L ou 600L</t>
  </si>
  <si>
    <t>Contenant type fut rectangulaire de 30L</t>
  </si>
  <si>
    <t>Bidon de 10L, fut 200L ou GRV 600L</t>
  </si>
  <si>
    <t>Huiles usagés, de vidange non spécifiques</t>
  </si>
  <si>
    <t>Big bag</t>
  </si>
  <si>
    <t>Cyanure solide</t>
  </si>
  <si>
    <t>Métaux lourds solides</t>
  </si>
  <si>
    <t>Effluents contenant des nano-objets inorganiques toxiques, corrosifs</t>
  </si>
  <si>
    <t>Comburant solide</t>
  </si>
  <si>
    <t>Comburant liquide</t>
  </si>
  <si>
    <t>Eaux souillées</t>
  </si>
  <si>
    <t>Déchets supplémentaires (si autre déchets traités)</t>
  </si>
  <si>
    <t>Conditions de remise des prix :</t>
  </si>
  <si>
    <t>- Il est autorisé d'ajouter des lignes correspondant à des déchets chimiques non prévus au tableau initial. Ces lignes se situent sous le tableau inital (cases vertes).</t>
  </si>
  <si>
    <t>- Une tare devra être réalisée lors de la pesée des contenants, avant le chargement afin que le poids enregistré soit uniquement celui des déchets.</t>
  </si>
  <si>
    <t>Produits chimiques de laboratoire solide</t>
  </si>
  <si>
    <t>Produits chimiques de laboratoire liquide</t>
  </si>
  <si>
    <t>Accessoires</t>
  </si>
  <si>
    <t>1. INTERVENTION SUR SITE</t>
  </si>
  <si>
    <t>2. LIVRAISON EXCEPTIONNEL DE CONTENANT</t>
  </si>
  <si>
    <t>Comme précisé à l'article 2.1.4.2 du CCTP</t>
  </si>
  <si>
    <t>- Lors des collectes, le titulaire sera en charge de livrer de nouveaux contenants afin que des emballages et étiquettes soient toujours à disposition des différents sites</t>
  </si>
  <si>
    <t xml:space="preserve">- Si le tiulaire doit affreter un transport afin de livrer ces emballages, il en indiquera les conditions dans le tableau ci-dessous : </t>
  </si>
  <si>
    <t xml:space="preserve">Tarif pour la mise à disposition des contenants, la collecte, le transport et le traitement des déchets </t>
  </si>
  <si>
    <t>Contact commandes</t>
  </si>
  <si>
    <t>Contact principal</t>
  </si>
  <si>
    <t>CADRE DE REPONSE TECHNIQUE ET FINANCIER</t>
  </si>
  <si>
    <t>A. INFORMATION GENERALES</t>
  </si>
  <si>
    <t>C. PRESTATIONS CONNEXES</t>
  </si>
  <si>
    <t xml:space="preserve">Conditions de remise des prix : </t>
  </si>
  <si>
    <t xml:space="preserve">Conditions de livraison des contenants : </t>
  </si>
  <si>
    <t xml:space="preserve">- Des emballages et étiquettes seront livrés en début du contrat. </t>
  </si>
  <si>
    <t>Prix Total T.T.C</t>
  </si>
  <si>
    <t>- Les prix s'entendent TGAP incluse.</t>
  </si>
  <si>
    <t xml:space="preserve">- Les déchets à récuperer sont dits "prêt à charger", récupérables sans obstacle entre la zone de stockage et la zone de chargement. </t>
  </si>
  <si>
    <t>Conditionnement possibles</t>
  </si>
  <si>
    <t>Unité de mesure utilisée pour la remise des prix et la facturation</t>
  </si>
  <si>
    <t>- Les prix sont à remettre en fontion de l'unité de mesure indiquée dans la colonne "D", peu importe le conditionnement du produit</t>
  </si>
  <si>
    <t xml:space="preserve">Prix HT (en €) par unité mentionnée en colonne D </t>
  </si>
  <si>
    <t>Unité à collecter et traiter (en KG)</t>
  </si>
  <si>
    <t>D3E souillé chimiquement</t>
  </si>
  <si>
    <t>Sur mesure</t>
  </si>
  <si>
    <t xml:space="preserve">DQE </t>
  </si>
  <si>
    <t>ACCORD-CADRE N°26A06 PORTANT SUR LA MISE A DISPOSITION DE CONTENANTS, LA COLLECTE, LE TRANSPORT ET TRAITEMENT DES DÉCHETS POUR L’UNIVERSITÉ DE LORRAINE</t>
  </si>
  <si>
    <t>Ce fichier comporte plusieurs onglets, veiller à tous les compléter.</t>
  </si>
  <si>
    <t>Le présent fichier devra être retourné sous format EXCEL.</t>
  </si>
  <si>
    <t>Jours et horaires de prise des commandes</t>
  </si>
  <si>
    <t>LOT 4 : Mise à disposition de contenants, collecte, transport et traitement des déchets chimiques sur les sites de l’Université de Lorraine</t>
  </si>
  <si>
    <t>ACCORD-CADRE N°26A06 PORTANT SUR LA MISE A DISPOSITION DE CONTENANTS, LA COLLECTE, LE TRANSPORT ET TRAITEMENT DES DÉCHETS 
POUR L’UNIVERSITÉ DE LORRAINE</t>
  </si>
  <si>
    <t>B. BORDEREAUX DES PRIX UNITAIRES (BPU)</t>
  </si>
  <si>
    <t xml:space="preserve">Le présent fichier devra être retourné sous format EXCEL. </t>
  </si>
  <si>
    <t>- Si un prix est négatif, en faveur de l'Université, le candidat indiquera un tarif négatif pour le prix (-)</t>
  </si>
  <si>
    <t xml:space="preserve">- Les prix des contenants doivent être inclus dans le prix. </t>
  </si>
  <si>
    <t>Quantité</t>
  </si>
  <si>
    <t>TOTAL DQE</t>
  </si>
  <si>
    <t>D. VALEUR TECHNIQUE</t>
  </si>
  <si>
    <t>Le présent fichier devra être retourné sous format EXCEL lors de la remise des offres.
En cas de renvoi vers un mémoire ou un autre document, le candidat devra impérativement indiquer la page et le paragraphe du mémoire ou du document dans laquelle l'information est présente.</t>
  </si>
  <si>
    <t>1. MOYENS HUMAINS</t>
  </si>
  <si>
    <t>Réponse du candidat</t>
  </si>
  <si>
    <t>2. MOYENS MATERIELS</t>
  </si>
  <si>
    <t>3. ORGANISATION DE LA COLLECTE</t>
  </si>
  <si>
    <t>Collecte</t>
  </si>
  <si>
    <t>Moyens matériels</t>
  </si>
  <si>
    <t>E. PERFORMANCE ENVIRONNEMENTALE</t>
  </si>
  <si>
    <t>En cas de renvoi vers un mémoire ou un autre document, le candidat devra impérativement indiquer la page et le paragraphe du mémoire ou du document dans laquelle l'information est présente.</t>
  </si>
  <si>
    <t>1. ORIENTATION DES FLUX</t>
  </si>
  <si>
    <t>Le candidat fournira tous les justificatifs nécessaires.</t>
  </si>
  <si>
    <t>Type de déchet</t>
  </si>
  <si>
    <t>F. PERFORMANCE SOCIALE</t>
  </si>
  <si>
    <t>1. INSERTION PROFESSIONNELLE</t>
  </si>
  <si>
    <t>Insertion professionnelle</t>
  </si>
  <si>
    <r>
      <t xml:space="preserve">Le candidat précise :
</t>
    </r>
    <r>
      <rPr>
        <b/>
        <sz val="11"/>
        <color theme="1"/>
        <rFont val="Calibri"/>
        <family val="2"/>
        <scheme val="minor"/>
      </rPr>
      <t>S’il est une entreprise d’insertion, une structure de l’ESS ou s’il emploie des personnes en insertion</t>
    </r>
    <r>
      <rPr>
        <sz val="11"/>
        <color theme="1"/>
        <rFont val="Calibri"/>
        <family val="2"/>
        <scheme val="minor"/>
      </rPr>
      <t xml:space="preserve"> ;
Le cas échéant, il décrit les spécificités de sa structure, l'effectif concerné, les modalités de recrutement des personnes en insertion et les types de contrat, et les mesures concrètes d’accompagnement mises en place pour favoriser l’intégration durable des salarié·es (tutorat, formations, suivi individualisé, etc.).</t>
    </r>
  </si>
  <si>
    <t>2. QUALITE DE VIE AU TRAVAIL</t>
  </si>
  <si>
    <t xml:space="preserve">Qualité de vie </t>
  </si>
  <si>
    <r>
      <t xml:space="preserve">Le candidat détaille les mesures mises en œuvre au sein de sa structure pour </t>
    </r>
    <r>
      <rPr>
        <b/>
        <sz val="11"/>
        <color theme="1"/>
        <rFont val="Calibri"/>
        <family val="2"/>
        <scheme val="minor"/>
      </rPr>
      <t xml:space="preserve">évaluer et améliorer la qualité de vie au travail </t>
    </r>
    <r>
      <rPr>
        <sz val="11"/>
        <color theme="1"/>
        <rFont val="Calibri"/>
        <family val="2"/>
        <scheme val="minor"/>
      </rPr>
      <t>de ses salarié·es affectés à l'exécution des prestations du présent marché
A titre d'exemple : 
- suivi du taux d’absentéisme, du taux de rotation du personnel, du taux d’accidents du travail,
- amélioration des conditions de travail (ergonomie, équipements, charge de travail), 
 - initiatives en faveur de l’équilibre vie professionnelle / vie personnelle</t>
    </r>
  </si>
  <si>
    <t>Prestation supplémentaire éventuelle (facultative)</t>
  </si>
  <si>
    <t xml:space="preserve">Bouteille de protoxyde d'azote &lt;5kg </t>
  </si>
  <si>
    <t xml:space="preserve">indiquer le conditionnement : </t>
  </si>
  <si>
    <t xml:space="preserve">Unité de mesure </t>
  </si>
  <si>
    <t>Bouteille de protoxyde d'azote</t>
  </si>
  <si>
    <t>- Les cases en jaune sont à compléter obligatoirement par le candidat.</t>
  </si>
  <si>
    <t xml:space="preserve">- La prestation supplémentaire éventuelle indiquée est facultative. Le candidat n'est pas tenu de la proposer. </t>
  </si>
  <si>
    <t>Eau souillée (épuration de fumée contenant des POP)</t>
  </si>
  <si>
    <t>Par hydrocurteur</t>
  </si>
  <si>
    <t xml:space="preserve">Conteneurs plastiques type seau 
 avec anse de 30L, 60 ou ou fût OT 200L </t>
  </si>
  <si>
    <t>Emballages et matériaux souillés (hors comburant)</t>
  </si>
  <si>
    <t>Conteneur ADR d'objets piquants tranchants petit format (1L)</t>
  </si>
  <si>
    <t>Boues souillées chimiquement</t>
  </si>
  <si>
    <t>Pompage et élimination d'hydrocarbures, huile, boues ou eaux souillées (quantité supérieur à 1000L)</t>
  </si>
  <si>
    <t>Comme précisé à l'article 2.1.4.7 du CCTP
matériel réglementaire ATEX, hydrocureur sur demande</t>
  </si>
  <si>
    <t>Pompage et élimination d'hydrocarbures, huile, boues ou eaux souillées (quantité inférieur à 1000L)</t>
  </si>
  <si>
    <t>Comme précisé à l'article 2.1.4.6 du CCTPmatériel réglementaire ATEX, hydrocureur sur demande</t>
  </si>
  <si>
    <t xml:space="preserve"> Préparation de l’acide picrique solide et autres explosifs</t>
  </si>
  <si>
    <t>Neutralisation de dechet du type « eau régale » ou « solution piranha »</t>
  </si>
  <si>
    <t>'Comme précisé à l'article 2.1.4.4 du CCTP</t>
  </si>
  <si>
    <t xml:space="preserve"> Catégorisation et préparation des déchets chimiques en petites quantités inconnus</t>
  </si>
  <si>
    <t>Comme précisé à l'article 2.1.4.5 du CCTP</t>
  </si>
  <si>
    <r>
      <t xml:space="preserve">Le candidat </t>
    </r>
    <r>
      <rPr>
        <u/>
        <sz val="11"/>
        <color theme="1"/>
        <rFont val="Calibri"/>
        <family val="2"/>
        <scheme val="minor"/>
      </rPr>
      <t>détaille le mode de traitement</t>
    </r>
    <r>
      <rPr>
        <sz val="11"/>
        <color theme="1"/>
        <rFont val="Calibri"/>
        <family val="2"/>
        <scheme val="minor"/>
      </rPr>
      <t xml:space="preserve"> (enfouissement, incinération, traitement physico-chimique, valorisation énergétique, evapocondensation, recyclage)</t>
    </r>
  </si>
  <si>
    <t>4. OUTIL DE SUIVI DES DONNEES</t>
  </si>
  <si>
    <t>Comme précisé à l'article 2.1.4.3 du CCTP
Benne 3 à 8 tonnes sur demande</t>
  </si>
  <si>
    <t>CMR</t>
  </si>
  <si>
    <t>- Le candidat remplit les cellules identifiées en jaunes des tableaux ci-dessous.</t>
  </si>
  <si>
    <t>Comme précisé à l'article 2.1.4.1 du CCTP</t>
  </si>
  <si>
    <t>Délais de réalisation (en jours calendaire, à partir de l'émission du bon de commande)</t>
  </si>
  <si>
    <t>Mobilier souillé chimiquement</t>
  </si>
  <si>
    <t xml:space="preserve">- Les quantités indiquées dans le DQE ne sont pas contractuelles. Il s'agit d'un scénario de commande fictif afin de comparer les offres entre elles. </t>
  </si>
  <si>
    <r>
      <t>Le candidat décrit l’organisation mise en place pour assurer la</t>
    </r>
    <r>
      <rPr>
        <b/>
        <sz val="11"/>
        <color theme="1"/>
        <rFont val="Calibri"/>
        <family val="2"/>
        <scheme val="minor"/>
      </rPr>
      <t xml:space="preserve"> gestion des sollicitations</t>
    </r>
    <r>
      <rPr>
        <sz val="11"/>
        <color theme="1"/>
        <rFont val="Calibri"/>
        <family val="2"/>
        <scheme val="minor"/>
      </rPr>
      <t xml:space="preserve"> des différents sites de l’Université, notamment les modalités de contact (adresse générique, téléphone, etc.), les moyens humains dédiés au traitement des demandes, ainsi que la capacité de réponse et les délais indicatifs de prise en charge des sollicitations.</t>
    </r>
  </si>
  <si>
    <r>
      <t xml:space="preserve">Le candidat précise les </t>
    </r>
    <r>
      <rPr>
        <b/>
        <sz val="11"/>
        <color theme="1"/>
        <rFont val="Calibri"/>
        <family val="2"/>
        <scheme val="minor"/>
      </rPr>
      <t>moyens humains</t>
    </r>
    <r>
      <rPr>
        <sz val="11"/>
        <color theme="1"/>
        <rFont val="Calibri"/>
        <family val="2"/>
        <scheme val="minor"/>
      </rPr>
      <t xml:space="preserve"> mobilisés pour l'exécution du marché en identifiant permanents ou ponctuels, leur fonction, leur formation/qualification.
Il est apprécié qu’un organigramme fonctionnel soit joint à l’offre</t>
    </r>
  </si>
  <si>
    <r>
      <t xml:space="preserve">Le candidat précise les </t>
    </r>
    <r>
      <rPr>
        <b/>
        <sz val="11"/>
        <color theme="1"/>
        <rFont val="Calibri"/>
        <family val="2"/>
        <scheme val="minor"/>
      </rPr>
      <t>formations et certifications détenues par les personnels intervenant dans le transport</t>
    </r>
    <r>
      <rPr>
        <sz val="11"/>
        <color theme="1"/>
        <rFont val="Calibri"/>
        <family val="2"/>
        <scheme val="minor"/>
      </rPr>
      <t xml:space="preserve"> des déchets dangereux, notamment au regard des exigences réglementaires applicables au transport de marchandises dangereuses (ADR).</t>
    </r>
  </si>
  <si>
    <r>
      <t xml:space="preserve">Le candidat décrit  les </t>
    </r>
    <r>
      <rPr>
        <b/>
        <sz val="11"/>
        <color theme="1"/>
        <rFont val="Calibri"/>
        <family val="2"/>
        <scheme val="minor"/>
      </rPr>
      <t xml:space="preserve">équipements et matériels dédiés à la collecte </t>
    </r>
    <r>
      <rPr>
        <sz val="11"/>
        <color theme="1"/>
        <rFont val="Calibri"/>
        <family val="2"/>
        <scheme val="minor"/>
      </rPr>
      <t>des déchets chimiques mis à disposition pour l’exécution du marché, notamment les contenants, les moyens de manutention (type transpalettes ou équivalents) ainsi que les dispositifs de pesée éventuellement utilisés.</t>
    </r>
  </si>
  <si>
    <r>
      <t xml:space="preserve">Le candidat précise les </t>
    </r>
    <r>
      <rPr>
        <b/>
        <sz val="11"/>
        <color theme="1"/>
        <rFont val="Calibri"/>
        <family val="2"/>
        <scheme val="minor"/>
      </rPr>
      <t>accessoires</t>
    </r>
    <r>
      <rPr>
        <sz val="11"/>
        <color theme="1"/>
        <rFont val="Calibri"/>
        <family val="2"/>
        <scheme val="minor"/>
      </rPr>
      <t xml:space="preserve"> et matériels complémentaires susceptibles d’être utilisés dans le cadre des opérations de collecte, tels que les clés de serrage, entonnoirs, matériaux absorbants ou tout autre équipement concourant à la sécurité et à la bonne exécution des prestations.</t>
    </r>
  </si>
  <si>
    <r>
      <t xml:space="preserve">Le candidat indique sa capacité à fournir, sur demande de l’Université, des éléments de </t>
    </r>
    <r>
      <rPr>
        <b/>
        <sz val="11"/>
        <color theme="1"/>
        <rFont val="Calibri"/>
        <family val="2"/>
        <scheme val="minor"/>
      </rPr>
      <t>conditionnement et de signalisation complémentaire</t>
    </r>
    <r>
      <rPr>
        <sz val="11"/>
        <color theme="1"/>
        <rFont val="Calibri"/>
        <family val="2"/>
        <scheme val="minor"/>
      </rPr>
      <t>s, tels que des étiquettes spécifiques (notamment étiquettes hors ADR, étiquettes CMR), des suremballages ou tout autre dispositif nécessaire à la conformité réglementaire et à la sécurisation des déchets.</t>
    </r>
  </si>
  <si>
    <r>
      <t>Le candidat détaille l</t>
    </r>
    <r>
      <rPr>
        <b/>
        <sz val="11"/>
        <color theme="1"/>
        <rFont val="Calibri"/>
        <family val="2"/>
        <scheme val="minor"/>
      </rPr>
      <t xml:space="preserve">’accompagnement proposé aux producteurs </t>
    </r>
    <r>
      <rPr>
        <sz val="11"/>
        <color theme="1"/>
        <rFont val="Calibri"/>
        <family val="2"/>
        <scheme val="minor"/>
      </rPr>
      <t>dans la préparation des déchets chimiques en amont de leur collecte (conseil et aide à la préparation) et sur place (conditionnement).
Il est attendu que le candidat décrive ses dispositifs d’appui proposés aux producteurs (assistance technique, documentation, interlocuteur dédié, support téléphonique ou numérique), ainsi que les moyens mobilisés pour garantir un accompagnement opérationnel et réactif.</t>
    </r>
  </si>
  <si>
    <r>
      <t xml:space="preserve">Le candidat décrit </t>
    </r>
    <r>
      <rPr>
        <b/>
        <sz val="11"/>
        <rFont val="Calibri"/>
        <family val="2"/>
        <scheme val="minor"/>
      </rPr>
      <t xml:space="preserve">l’outil numérique de suivi des données </t>
    </r>
    <r>
      <rPr>
        <sz val="11"/>
        <rFont val="Calibri"/>
        <family val="2"/>
        <scheme val="minor"/>
      </rPr>
      <t>mis à disposition dans le cadre de l’exécution du marché, permettant la gestion et la traçabilité des déchets jusqu’à leur élimination finale via la plateforme réglementaire TrackDéchets.
Le candidat précise les</t>
    </r>
    <r>
      <rPr>
        <b/>
        <sz val="11"/>
        <rFont val="Calibri"/>
        <family val="2"/>
        <scheme val="minor"/>
      </rPr>
      <t xml:space="preserve"> fonctionnalités de l’outi</t>
    </r>
    <r>
      <rPr>
        <sz val="11"/>
        <rFont val="Calibri"/>
        <family val="2"/>
        <scheme val="minor"/>
      </rPr>
      <t>l, notamment :
- les modalités de création, de consultation et de suivi des bordereaux de suivi des déchets (BSD) ;
- l’accès aux données relatives aux déchets pris en charge et leur historique ;
- la possibilité de consultation des BSD après traitement et traçabilité des filières d’élimination ;
- les indicateurs disponibles (quantités, typologies de déchets, évolution des flux, etc.) et leur personnalisation possible  ;
- la fréquence de mise à jour des données et leur niveau de précision (par site, par composante...) et de fiabilité.
Le candidat peut joindre à son offre tout élément permettant d’apprécier la qualité et la performance de l’outil proposé, tels que captures d’écran, documentation technique ou accès à un environnement de démonstration.</t>
    </r>
  </si>
  <si>
    <r>
      <t xml:space="preserve">Le candidat décrit les modalités d’accès à la plateforme, en précisant notamment les </t>
    </r>
    <r>
      <rPr>
        <b/>
        <sz val="11"/>
        <rFont val="Calibri"/>
        <family val="2"/>
        <scheme val="minor"/>
      </rPr>
      <t>niveaux d’habilitation proposés</t>
    </r>
    <r>
      <rPr>
        <sz val="11"/>
        <rFont val="Calibri"/>
        <family val="2"/>
        <scheme val="minor"/>
      </rPr>
      <t>. 
Il indique les conditions de confidentialité : possibilité de paramétrer le compte d'un producteur pour qu'il puisse n'avoir accès qu'à ses données. 
Il indique la possibilité d’accès élargi de type administrateur permettant une vision consolidée de l’ensemble des sites de l’Université.</t>
    </r>
  </si>
  <si>
    <r>
      <t xml:space="preserve">Le candidat est invité à décrire ses </t>
    </r>
    <r>
      <rPr>
        <u/>
        <sz val="11"/>
        <color theme="1"/>
        <rFont val="Calibri"/>
        <family val="2"/>
        <scheme val="minor"/>
      </rPr>
      <t>filières de traitement</t>
    </r>
    <r>
      <rPr>
        <sz val="11"/>
        <color theme="1"/>
        <rFont val="Calibri"/>
        <family val="2"/>
        <scheme val="minor"/>
      </rPr>
      <t xml:space="preserve"> (nom, localisation…)</t>
    </r>
  </si>
  <si>
    <t>2. PARC DE VEHICULES</t>
  </si>
  <si>
    <t>Moyens humains</t>
  </si>
  <si>
    <t>Transport</t>
  </si>
  <si>
    <r>
      <t xml:space="preserve">Le candidat décrit les dispositions mises en œuvre afin de </t>
    </r>
    <r>
      <rPr>
        <b/>
        <sz val="11"/>
        <color theme="1"/>
        <rFont val="Calibri"/>
        <family val="2"/>
        <scheme val="minor"/>
      </rPr>
      <t xml:space="preserve">limiter l’impact environnemental du transport </t>
    </r>
    <r>
      <rPr>
        <sz val="11"/>
        <color theme="1"/>
        <rFont val="Calibri"/>
        <family val="2"/>
        <scheme val="minor"/>
      </rPr>
      <t xml:space="preserve">dans le cadre du marché (véhicules à énergie alternative, actions mises en oeuvre pour limiter les émissions de GES, formation à l'éco-conduite, actions en matière de réduction de la pollution sonore...)
</t>
    </r>
  </si>
  <si>
    <t>3. CERTIFICATION</t>
  </si>
  <si>
    <t>Certification</t>
  </si>
  <si>
    <r>
      <t xml:space="preserve">Le candidat précise s’il dispose de </t>
    </r>
    <r>
      <rPr>
        <b/>
        <sz val="11"/>
        <color theme="1"/>
        <rFont val="Calibri"/>
        <family val="2"/>
        <scheme val="minor"/>
      </rPr>
      <t>certifications</t>
    </r>
    <r>
      <rPr>
        <sz val="11"/>
        <color theme="1"/>
        <rFont val="Calibri"/>
        <family val="2"/>
        <scheme val="minor"/>
      </rPr>
      <t xml:space="preserve"> ou de démarches environnementales reconnues (type ISO 14001 ou équivalent)</t>
    </r>
  </si>
  <si>
    <t>Outil numérique</t>
  </si>
  <si>
    <r>
      <t>Le candidat précise la composition de son</t>
    </r>
    <r>
      <rPr>
        <b/>
        <sz val="11"/>
        <color theme="1"/>
        <rFont val="Calibri"/>
        <family val="2"/>
        <scheme val="minor"/>
      </rPr>
      <t xml:space="preserve"> parc de véhicules</t>
    </r>
    <r>
      <rPr>
        <sz val="11"/>
        <color theme="1"/>
        <rFont val="Calibri"/>
        <family val="2"/>
        <scheme val="minor"/>
      </rPr>
      <t xml:space="preserve"> mobilisé pour l’exécution du marché (nombre, si parc en propre ou non, conformité ADR…)</t>
    </r>
  </si>
  <si>
    <t>Les cellules identifiées en jaune sont à remplir obligatoirement.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</si>
</sst>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_-* #,##0.00\ [$€-40C]_-;\-* #,##0.00\ [$€-40C]_-;_-* &quot;-&quot;??\ [$€-40C]_-;_-@_-"/>
  </numFmts>
  <fonts count="40" x14ac:knownFonts="1">
    <font>
      <sz val="11"/>
      <color theme="1"/>
      <name val="Calibri"/>
      <family val="2"/>
      <scheme val="minor"/>
    </font>
    <font>
      <b/>
      <sz val="16"/>
      <name val="Calibri"/>
      <family val="2"/>
      <scheme val="minor"/>
    </font>
    <font>
      <b/>
      <sz val="16"/>
      <color theme="1"/>
      <name val="Calibri"/>
      <family val="2"/>
      <scheme val="minor"/>
    </font>
    <font>
      <b/>
      <sz val="16"/>
      <color rgb="FFFF0000"/>
      <name val="Calibri"/>
      <family val="2"/>
      <scheme val="minor"/>
    </font>
    <font>
      <b/>
      <sz val="11"/>
      <color theme="0"/>
      <name val="Calibri"/>
      <family val="2"/>
      <scheme val="minor"/>
    </font>
    <font>
      <sz val="16"/>
      <name val="Calibri"/>
      <family val="2"/>
      <scheme val="minor"/>
    </font>
    <font>
      <sz val="11"/>
      <name val="Calibri"/>
      <family val="2"/>
      <scheme val="minor"/>
    </font>
    <font>
      <sz val="11"/>
      <color theme="1"/>
      <name val="Calibri"/>
      <family val="2"/>
      <scheme val="minor"/>
    </font>
    <font>
      <sz val="11"/>
      <color theme="0"/>
      <name val="Calibri"/>
      <family val="2"/>
      <scheme val="minor"/>
    </font>
    <font>
      <b/>
      <sz val="18"/>
      <name val="Calibri"/>
      <family val="2"/>
      <scheme val="minor"/>
    </font>
    <font>
      <b/>
      <sz val="22"/>
      <name val="Calibri"/>
      <family val="2"/>
      <scheme val="minor"/>
    </font>
    <font>
      <sz val="16"/>
      <color theme="1"/>
      <name val="Calibri"/>
      <family val="2"/>
      <scheme val="minor"/>
    </font>
    <font>
      <b/>
      <u/>
      <sz val="16"/>
      <color theme="1"/>
      <name val="Calibri"/>
      <family val="2"/>
      <scheme val="minor"/>
    </font>
    <font>
      <b/>
      <u/>
      <sz val="22"/>
      <name val="Calibri"/>
      <family val="2"/>
      <scheme val="minor"/>
    </font>
    <font>
      <b/>
      <u/>
      <sz val="18"/>
      <color rgb="FFFF0000"/>
      <name val="Calibri"/>
      <family val="2"/>
      <scheme val="minor"/>
    </font>
    <font>
      <b/>
      <u/>
      <sz val="16"/>
      <color rgb="FFFF0000"/>
      <name val="Calibri"/>
      <family val="2"/>
      <scheme val="minor"/>
    </font>
    <font>
      <b/>
      <sz val="18"/>
      <color theme="0"/>
      <name val="Calibri"/>
      <family val="2"/>
      <scheme val="minor"/>
    </font>
    <font>
      <b/>
      <sz val="18"/>
      <color theme="1"/>
      <name val="Calibri"/>
      <family val="2"/>
      <scheme val="minor"/>
    </font>
    <font>
      <b/>
      <u/>
      <sz val="18"/>
      <color theme="1"/>
      <name val="Calibri"/>
      <family val="2"/>
      <scheme val="minor"/>
    </font>
    <font>
      <sz val="14"/>
      <color theme="1"/>
      <name val="Calibri"/>
      <family val="2"/>
      <scheme val="minor"/>
    </font>
    <font>
      <b/>
      <sz val="14"/>
      <color theme="1"/>
      <name val="Calibri"/>
      <family val="2"/>
      <scheme val="minor"/>
    </font>
    <font>
      <sz val="14"/>
      <name val="Calibri"/>
      <family val="2"/>
      <scheme val="minor"/>
    </font>
    <font>
      <b/>
      <sz val="14"/>
      <name val="Calibri"/>
      <family val="2"/>
      <scheme val="minor"/>
    </font>
    <font>
      <sz val="11"/>
      <color rgb="FFFF0000"/>
      <name val="Calibri"/>
      <family val="2"/>
      <scheme val="minor"/>
    </font>
    <font>
      <b/>
      <sz val="11"/>
      <color theme="1"/>
      <name val="Calibri"/>
      <family val="2"/>
      <scheme val="minor"/>
    </font>
    <font>
      <sz val="18"/>
      <color rgb="FFFF0000"/>
      <name val="Calibri"/>
      <family val="2"/>
      <scheme val="minor"/>
    </font>
    <font>
      <b/>
      <sz val="20"/>
      <name val="Calibri"/>
      <family val="2"/>
      <scheme val="minor"/>
    </font>
    <font>
      <b/>
      <sz val="20"/>
      <color theme="1"/>
      <name val="Calibri"/>
      <family val="2"/>
      <scheme val="minor"/>
    </font>
    <font>
      <b/>
      <sz val="12"/>
      <color theme="1"/>
      <name val="Calibri"/>
      <family val="2"/>
      <scheme val="minor"/>
    </font>
    <font>
      <sz val="12"/>
      <color rgb="FFFF0000"/>
      <name val="Calibri"/>
      <family val="2"/>
      <scheme val="minor"/>
    </font>
    <font>
      <b/>
      <sz val="14"/>
      <color theme="0"/>
      <name val="Calibri"/>
      <family val="2"/>
      <scheme val="minor"/>
    </font>
    <font>
      <sz val="12"/>
      <name val="Calibri"/>
      <family val="2"/>
      <scheme val="minor"/>
    </font>
    <font>
      <b/>
      <sz val="11"/>
      <name val="Calibri"/>
      <family val="2"/>
      <scheme val="minor"/>
    </font>
    <font>
      <b/>
      <u/>
      <sz val="15"/>
      <color theme="1"/>
      <name val="Calibri"/>
      <family val="2"/>
      <scheme val="minor"/>
    </font>
    <font>
      <u/>
      <sz val="11"/>
      <color theme="1"/>
      <name val="Calibri"/>
      <family val="2"/>
      <scheme val="minor"/>
    </font>
    <font>
      <b/>
      <sz val="11"/>
      <color rgb="FFC00000"/>
      <name val="Calibri"/>
      <family val="2"/>
      <scheme val="minor"/>
    </font>
    <font>
      <sz val="16"/>
      <color theme="1"/>
      <name val="Calibri"/>
      <family val="2"/>
    </font>
    <font>
      <sz val="14"/>
      <color rgb="FFFF0000"/>
      <name val="Calibri"/>
      <family val="2"/>
      <scheme val="minor"/>
    </font>
    <font>
      <sz val="18"/>
      <name val="Calibri"/>
      <family val="2"/>
      <scheme val="minor"/>
    </font>
    <font>
      <b/>
      <u/>
      <sz val="22"/>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3"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3"/>
        <bgColor indexed="64"/>
      </patternFill>
    </fill>
    <fill>
      <patternFill patternType="solid">
        <fgColor rgb="FFFFF2CC"/>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hair">
        <color indexed="64"/>
      </top>
      <bottom style="hair">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bottom style="hair">
        <color indexed="64"/>
      </bottom>
      <diagonal/>
    </border>
    <border>
      <left/>
      <right style="medium">
        <color indexed="64"/>
      </right>
      <top style="hair">
        <color indexed="64"/>
      </top>
      <bottom style="hair">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hair">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bottom/>
      <diagonal/>
    </border>
    <border>
      <left style="medium">
        <color indexed="64"/>
      </left>
      <right/>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hair">
        <color indexed="64"/>
      </top>
      <bottom/>
      <diagonal/>
    </border>
    <border>
      <left style="medium">
        <color indexed="64"/>
      </left>
      <right style="medium">
        <color indexed="64"/>
      </right>
      <top/>
      <bottom style="medium">
        <color indexed="64"/>
      </bottom>
      <diagonal/>
    </border>
    <border>
      <left/>
      <right style="thin">
        <color indexed="64"/>
      </right>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medium">
        <color indexed="64"/>
      </top>
      <bottom/>
      <diagonal/>
    </border>
    <border>
      <left style="medium">
        <color indexed="64"/>
      </left>
      <right/>
      <top style="hair">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44" fontId="7" fillId="0" borderId="0" applyFont="0" applyFill="0" applyBorder="0" applyAlignment="0" applyProtection="0"/>
    <xf numFmtId="9" fontId="7" fillId="0" borderId="0" applyFont="0" applyFill="0" applyBorder="0" applyAlignment="0" applyProtection="0"/>
  </cellStyleXfs>
  <cellXfs count="336">
    <xf numFmtId="0" fontId="0" fillId="0" borderId="0" xfId="0"/>
    <xf numFmtId="0" fontId="0" fillId="0" borderId="0" xfId="0"/>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horizontal="left" vertical="center" wrapText="1"/>
    </xf>
    <xf numFmtId="0" fontId="1" fillId="2" borderId="0" xfId="0" applyFont="1" applyFill="1" applyAlignment="1">
      <alignment vertical="center" wrapText="1"/>
    </xf>
    <xf numFmtId="0" fontId="5" fillId="2" borderId="0" xfId="0" quotePrefix="1" applyFont="1" applyFill="1" applyAlignment="1">
      <alignment horizontal="left" vertical="center"/>
    </xf>
    <xf numFmtId="0" fontId="5" fillId="2" borderId="0" xfId="0" quotePrefix="1" applyFont="1" applyFill="1" applyAlignment="1">
      <alignment vertical="center"/>
    </xf>
    <xf numFmtId="0" fontId="1" fillId="2" borderId="0" xfId="0" applyFont="1" applyFill="1" applyAlignment="1">
      <alignment horizontal="center" vertical="center" wrapText="1"/>
    </xf>
    <xf numFmtId="0" fontId="0" fillId="2" borderId="0" xfId="0" applyFill="1"/>
    <xf numFmtId="0" fontId="0" fillId="2" borderId="0" xfId="0" applyFill="1" applyAlignment="1">
      <alignment wrapText="1"/>
    </xf>
    <xf numFmtId="0" fontId="1" fillId="4" borderId="2" xfId="0" quotePrefix="1" applyFont="1" applyFill="1" applyBorder="1" applyAlignment="1">
      <alignment horizontal="center" vertical="center" wrapText="1"/>
    </xf>
    <xf numFmtId="0" fontId="1" fillId="4" borderId="3" xfId="0" quotePrefix="1" applyFont="1" applyFill="1" applyBorder="1" applyAlignment="1">
      <alignment horizontal="center" vertical="center" wrapText="1"/>
    </xf>
    <xf numFmtId="0" fontId="1" fillId="0" borderId="0" xfId="0" applyFont="1" applyFill="1" applyAlignment="1">
      <alignment vertical="center" wrapText="1"/>
    </xf>
    <xf numFmtId="0" fontId="6" fillId="0" borderId="0" xfId="0" applyFont="1" applyFill="1"/>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5" fillId="2" borderId="0" xfId="0" quotePrefix="1" applyFont="1" applyFill="1" applyAlignment="1">
      <alignment horizontal="left" vertical="center" indent="1"/>
    </xf>
    <xf numFmtId="0" fontId="1" fillId="5" borderId="23" xfId="0" quotePrefix="1" applyFont="1" applyFill="1" applyBorder="1" applyAlignment="1">
      <alignment horizontal="center" vertical="center" wrapText="1"/>
    </xf>
    <xf numFmtId="0" fontId="1" fillId="2" borderId="0" xfId="0" applyFont="1" applyFill="1" applyAlignment="1">
      <alignment horizontal="center" vertical="center" wrapText="1"/>
    </xf>
    <xf numFmtId="0" fontId="11" fillId="2" borderId="0" xfId="0" applyFont="1" applyFill="1"/>
    <xf numFmtId="0" fontId="2" fillId="2" borderId="0" xfId="0" applyFont="1" applyFill="1"/>
    <xf numFmtId="0" fontId="11" fillId="2" borderId="0" xfId="0" quotePrefix="1" applyFont="1" applyFill="1"/>
    <xf numFmtId="0" fontId="5" fillId="2" borderId="0" xfId="0" quotePrefix="1" applyFont="1" applyFill="1"/>
    <xf numFmtId="0" fontId="11" fillId="2" borderId="0" xfId="0" applyFont="1" applyFill="1" applyBorder="1"/>
    <xf numFmtId="0" fontId="0" fillId="0" borderId="35" xfId="0" applyBorder="1" applyAlignment="1">
      <alignment horizontal="center" vertical="center" wrapText="1"/>
    </xf>
    <xf numFmtId="0" fontId="0" fillId="2" borderId="0" xfId="0" applyFill="1" applyAlignment="1">
      <alignment horizontal="center" vertical="center"/>
    </xf>
    <xf numFmtId="0" fontId="14" fillId="2" borderId="0" xfId="0" applyFont="1" applyFill="1" applyAlignment="1">
      <alignment horizontal="center" vertical="center"/>
    </xf>
    <xf numFmtId="0" fontId="15" fillId="2" borderId="0" xfId="0" applyFont="1" applyFill="1" applyAlignment="1">
      <alignment horizontal="left" vertical="center"/>
    </xf>
    <xf numFmtId="0" fontId="15" fillId="2" borderId="0" xfId="0" applyFont="1" applyFill="1"/>
    <xf numFmtId="0" fontId="18" fillId="2" borderId="0" xfId="0" applyFont="1" applyFill="1" applyAlignment="1">
      <alignment horizontal="center" wrapText="1"/>
    </xf>
    <xf numFmtId="0" fontId="19" fillId="6" borderId="12" xfId="0" applyFont="1" applyFill="1" applyBorder="1" applyAlignment="1">
      <alignment vertical="center"/>
    </xf>
    <xf numFmtId="0" fontId="19" fillId="6" borderId="9" xfId="0" applyFont="1" applyFill="1" applyBorder="1" applyAlignment="1">
      <alignment horizontal="center" vertical="center"/>
    </xf>
    <xf numFmtId="0" fontId="1" fillId="2" borderId="0" xfId="0" applyFont="1" applyFill="1" applyAlignment="1">
      <alignment horizontal="center" vertical="center" wrapText="1"/>
    </xf>
    <xf numFmtId="0" fontId="0" fillId="2" borderId="0" xfId="0" applyFont="1" applyFill="1"/>
    <xf numFmtId="0" fontId="0" fillId="0" borderId="0" xfId="0" applyFont="1"/>
    <xf numFmtId="0" fontId="19" fillId="0" borderId="12" xfId="0" applyFont="1" applyFill="1" applyBorder="1" applyAlignment="1">
      <alignment horizontal="center" vertical="center"/>
    </xf>
    <xf numFmtId="164" fontId="19" fillId="0" borderId="13" xfId="0" applyNumberFormat="1" applyFont="1" applyFill="1" applyBorder="1" applyAlignment="1">
      <alignment horizontal="center" vertical="center"/>
    </xf>
    <xf numFmtId="0" fontId="19" fillId="0" borderId="12" xfId="0" applyFont="1" applyBorder="1" applyAlignment="1">
      <alignment horizontal="center" vertical="center"/>
    </xf>
    <xf numFmtId="0" fontId="19" fillId="0" borderId="14" xfId="0" applyFont="1" applyBorder="1" applyAlignment="1">
      <alignment horizontal="center" vertical="center"/>
    </xf>
    <xf numFmtId="164" fontId="19" fillId="0" borderId="16" xfId="0" applyNumberFormat="1" applyFont="1" applyFill="1" applyBorder="1" applyAlignment="1">
      <alignment horizontal="center" vertical="center"/>
    </xf>
    <xf numFmtId="0" fontId="21" fillId="6" borderId="18" xfId="0" applyFont="1" applyFill="1" applyBorder="1" applyAlignment="1">
      <alignment horizontal="center" vertical="center" wrapText="1"/>
    </xf>
    <xf numFmtId="0" fontId="21" fillId="6" borderId="19" xfId="0" applyFont="1" applyFill="1" applyBorder="1" applyAlignment="1">
      <alignment horizontal="center" vertical="center" wrapText="1"/>
    </xf>
    <xf numFmtId="164" fontId="19" fillId="6" borderId="18" xfId="0" applyNumberFormat="1" applyFont="1" applyFill="1" applyBorder="1" applyAlignment="1">
      <alignment horizontal="center" vertical="center"/>
    </xf>
    <xf numFmtId="9" fontId="19" fillId="6" borderId="19" xfId="2" applyFont="1" applyFill="1" applyBorder="1" applyAlignment="1">
      <alignment horizontal="center" vertical="center"/>
    </xf>
    <xf numFmtId="164" fontId="19" fillId="6" borderId="20" xfId="0" applyNumberFormat="1" applyFont="1" applyFill="1" applyBorder="1" applyAlignment="1">
      <alignment horizontal="center" vertical="center"/>
    </xf>
    <xf numFmtId="0" fontId="19" fillId="0" borderId="18" xfId="0" applyFont="1" applyFill="1" applyBorder="1" applyAlignment="1">
      <alignment horizontal="center" vertical="center"/>
    </xf>
    <xf numFmtId="164" fontId="19" fillId="0" borderId="20" xfId="0" applyNumberFormat="1" applyFont="1" applyFill="1" applyBorder="1" applyAlignment="1">
      <alignment horizontal="center" vertical="center"/>
    </xf>
    <xf numFmtId="0" fontId="21" fillId="6" borderId="12" xfId="0" applyFont="1" applyFill="1" applyBorder="1" applyAlignment="1">
      <alignment horizontal="center" vertical="center" wrapText="1"/>
    </xf>
    <xf numFmtId="0" fontId="21" fillId="6" borderId="9" xfId="0" applyFont="1" applyFill="1" applyBorder="1" applyAlignment="1">
      <alignment horizontal="center" vertical="center" wrapText="1"/>
    </xf>
    <xf numFmtId="164" fontId="19" fillId="6" borderId="12" xfId="0" applyNumberFormat="1" applyFont="1" applyFill="1" applyBorder="1" applyAlignment="1">
      <alignment horizontal="center" vertical="center"/>
    </xf>
    <xf numFmtId="9" fontId="19" fillId="6" borderId="9" xfId="2" applyFont="1" applyFill="1" applyBorder="1" applyAlignment="1">
      <alignment horizontal="center" vertical="center"/>
    </xf>
    <xf numFmtId="164" fontId="19" fillId="6" borderId="13" xfId="0" applyNumberFormat="1" applyFont="1" applyFill="1" applyBorder="1" applyAlignment="1">
      <alignment horizontal="center" vertical="center"/>
    </xf>
    <xf numFmtId="0" fontId="21" fillId="6" borderId="9" xfId="0" applyFont="1" applyFill="1" applyBorder="1" applyAlignment="1">
      <alignment horizontal="center" vertical="center"/>
    </xf>
    <xf numFmtId="0" fontId="21" fillId="6" borderId="14" xfId="0" applyFont="1" applyFill="1" applyBorder="1" applyAlignment="1">
      <alignment horizontal="center" vertical="center" wrapText="1"/>
    </xf>
    <xf numFmtId="0" fontId="21" fillId="6" borderId="15" xfId="0" applyFont="1" applyFill="1" applyBorder="1" applyAlignment="1">
      <alignment horizontal="center" vertical="center" wrapText="1"/>
    </xf>
    <xf numFmtId="164" fontId="19" fillId="6" borderId="14" xfId="0" applyNumberFormat="1" applyFont="1" applyFill="1" applyBorder="1" applyAlignment="1">
      <alignment horizontal="center" vertical="center"/>
    </xf>
    <xf numFmtId="9" fontId="19" fillId="6" borderId="15" xfId="2" applyFont="1" applyFill="1" applyBorder="1" applyAlignment="1">
      <alignment horizontal="center" vertical="center"/>
    </xf>
    <xf numFmtId="164" fontId="19" fillId="6" borderId="16" xfId="0" applyNumberFormat="1" applyFont="1" applyFill="1" applyBorder="1" applyAlignment="1">
      <alignment horizontal="center" vertical="center"/>
    </xf>
    <xf numFmtId="0" fontId="5" fillId="2" borderId="39" xfId="0" quotePrefix="1" applyFont="1" applyFill="1" applyBorder="1" applyAlignment="1">
      <alignment horizontal="center" vertical="center" wrapText="1"/>
    </xf>
    <xf numFmtId="0" fontId="5" fillId="2" borderId="40" xfId="0" quotePrefix="1" applyFont="1" applyFill="1" applyBorder="1" applyAlignment="1">
      <alignment horizontal="center" vertical="center" wrapText="1"/>
    </xf>
    <xf numFmtId="0" fontId="1" fillId="2" borderId="0" xfId="0" applyFont="1" applyFill="1" applyAlignment="1">
      <alignment horizontal="center" vertical="center" wrapText="1"/>
    </xf>
    <xf numFmtId="0" fontId="2" fillId="2" borderId="0" xfId="0" applyFont="1" applyFill="1" applyAlignment="1">
      <alignment vertical="center" wrapText="1"/>
    </xf>
    <xf numFmtId="0" fontId="20" fillId="0" borderId="0" xfId="0" applyFont="1" applyFill="1" applyAlignment="1">
      <alignment horizontal="center" vertical="center" wrapText="1"/>
    </xf>
    <xf numFmtId="0" fontId="0" fillId="0" borderId="8" xfId="0" applyBorder="1" applyAlignment="1">
      <alignment horizontal="center"/>
    </xf>
    <xf numFmtId="0" fontId="0" fillId="0" borderId="9" xfId="0" applyBorder="1" applyAlignment="1">
      <alignment horizontal="center"/>
    </xf>
    <xf numFmtId="0" fontId="0" fillId="0" borderId="35" xfId="0" applyBorder="1" applyAlignment="1">
      <alignment horizontal="center" wrapText="1"/>
    </xf>
    <xf numFmtId="0" fontId="0" fillId="0" borderId="35" xfId="0" applyBorder="1" applyAlignment="1">
      <alignment horizontal="center"/>
    </xf>
    <xf numFmtId="0" fontId="0" fillId="8" borderId="8" xfId="0" applyFill="1" applyBorder="1"/>
    <xf numFmtId="0" fontId="0" fillId="8" borderId="9" xfId="0" applyFill="1" applyBorder="1"/>
    <xf numFmtId="0" fontId="0" fillId="8" borderId="35" xfId="0" applyFill="1" applyBorder="1"/>
    <xf numFmtId="0" fontId="10" fillId="2" borderId="0" xfId="0" applyFont="1" applyFill="1" applyAlignment="1">
      <alignment vertical="center" wrapText="1"/>
    </xf>
    <xf numFmtId="0" fontId="0" fillId="0" borderId="0" xfId="0" applyFont="1" applyFill="1"/>
    <xf numFmtId="0" fontId="17" fillId="0" borderId="0" xfId="0" applyFont="1" applyFill="1" applyAlignment="1">
      <alignment vertical="center" wrapText="1"/>
    </xf>
    <xf numFmtId="0" fontId="10" fillId="0" borderId="0" xfId="0" applyFont="1" applyFill="1" applyAlignment="1">
      <alignment vertical="center" wrapText="1"/>
    </xf>
    <xf numFmtId="0" fontId="17" fillId="0" borderId="0" xfId="0" applyFont="1" applyFill="1" applyAlignment="1">
      <alignment horizontal="center" vertical="center" wrapText="1"/>
    </xf>
    <xf numFmtId="0" fontId="10" fillId="2" borderId="0" xfId="0" applyFont="1" applyFill="1" applyAlignment="1">
      <alignment vertical="center"/>
    </xf>
    <xf numFmtId="0" fontId="25" fillId="2" borderId="0" xfId="0" applyFont="1" applyFill="1" applyAlignment="1">
      <alignment vertical="center"/>
    </xf>
    <xf numFmtId="9" fontId="5" fillId="8" borderId="19" xfId="2" applyFont="1" applyFill="1" applyBorder="1" applyAlignment="1">
      <alignment horizontal="center" vertical="center" wrapText="1"/>
    </xf>
    <xf numFmtId="164" fontId="5" fillId="8" borderId="19" xfId="0" applyNumberFormat="1" applyFont="1" applyFill="1" applyBorder="1" applyAlignment="1">
      <alignment horizontal="center" vertical="center" wrapText="1"/>
    </xf>
    <xf numFmtId="9" fontId="5" fillId="8" borderId="25" xfId="2" applyFont="1" applyFill="1" applyBorder="1" applyAlignment="1">
      <alignment horizontal="center" vertical="center" wrapText="1"/>
    </xf>
    <xf numFmtId="9" fontId="5" fillId="8" borderId="9" xfId="2" applyFont="1" applyFill="1" applyBorder="1" applyAlignment="1">
      <alignment horizontal="center" vertical="center" wrapText="1"/>
    </xf>
    <xf numFmtId="0" fontId="17" fillId="2" borderId="0" xfId="0" applyFont="1" applyFill="1" applyAlignment="1">
      <alignment vertical="center" wrapText="1"/>
    </xf>
    <xf numFmtId="0" fontId="9" fillId="2" borderId="0" xfId="0" applyFont="1" applyFill="1" applyAlignment="1">
      <alignment vertical="center" wrapText="1"/>
    </xf>
    <xf numFmtId="0" fontId="3" fillId="2" borderId="0" xfId="0" applyFont="1" applyFill="1" applyAlignment="1">
      <alignment vertical="center"/>
    </xf>
    <xf numFmtId="0" fontId="5" fillId="0" borderId="0" xfId="0" applyFont="1" applyFill="1" applyAlignment="1">
      <alignment vertical="center" wrapText="1"/>
    </xf>
    <xf numFmtId="0" fontId="5" fillId="0" borderId="0" xfId="0" applyFont="1" applyFill="1" applyAlignment="1">
      <alignment horizontal="left" vertical="center" wrapText="1"/>
    </xf>
    <xf numFmtId="0" fontId="1" fillId="4" borderId="46" xfId="0" quotePrefix="1" applyFont="1" applyFill="1" applyBorder="1" applyAlignment="1">
      <alignment horizontal="center" vertical="center" wrapText="1"/>
    </xf>
    <xf numFmtId="0" fontId="1" fillId="5" borderId="5" xfId="0" quotePrefix="1" applyFont="1" applyFill="1" applyBorder="1" applyAlignment="1">
      <alignment horizontal="center" vertical="center" wrapText="1"/>
    </xf>
    <xf numFmtId="0" fontId="0" fillId="2" borderId="0" xfId="0" applyFill="1" applyAlignment="1">
      <alignment vertical="center"/>
    </xf>
    <xf numFmtId="0" fontId="28" fillId="0" borderId="0" xfId="0" applyFont="1" applyAlignment="1">
      <alignment vertical="center" wrapText="1"/>
    </xf>
    <xf numFmtId="0" fontId="0" fillId="0" borderId="0" xfId="0" applyAlignment="1">
      <alignment horizontal="center" vertical="center"/>
    </xf>
    <xf numFmtId="0" fontId="12" fillId="2" borderId="0" xfId="0" applyFont="1" applyFill="1" applyAlignment="1">
      <alignment horizontal="center" vertical="center"/>
    </xf>
    <xf numFmtId="0" fontId="29" fillId="2" borderId="0" xfId="0" applyFont="1" applyFill="1" applyAlignment="1">
      <alignment horizontal="left" vertical="center"/>
    </xf>
    <xf numFmtId="0" fontId="28" fillId="2" borderId="0" xfId="0" applyFont="1" applyFill="1" applyAlignment="1">
      <alignment horizontal="center" vertical="center"/>
    </xf>
    <xf numFmtId="0" fontId="30" fillId="7" borderId="31" xfId="0" applyFont="1" applyFill="1" applyBorder="1" applyAlignment="1">
      <alignment vertical="center"/>
    </xf>
    <xf numFmtId="0" fontId="30" fillId="7" borderId="32" xfId="0" applyFont="1" applyFill="1" applyBorder="1" applyAlignment="1">
      <alignment vertical="center"/>
    </xf>
    <xf numFmtId="0" fontId="30" fillId="0" borderId="0" xfId="0" applyFont="1" applyAlignment="1">
      <alignment horizontal="left" vertical="center"/>
    </xf>
    <xf numFmtId="0" fontId="4" fillId="0" borderId="0" xfId="0" applyFont="1" applyAlignment="1">
      <alignment horizontal="left" vertical="center"/>
    </xf>
    <xf numFmtId="0" fontId="8" fillId="0" borderId="0" xfId="0" applyFont="1" applyAlignment="1">
      <alignment horizontal="center" vertical="center"/>
    </xf>
    <xf numFmtId="0" fontId="0" fillId="0" borderId="0" xfId="0" applyFill="1" applyAlignment="1">
      <alignment horizontal="center" vertical="center"/>
    </xf>
    <xf numFmtId="0" fontId="0" fillId="0" borderId="0" xfId="0" applyFill="1" applyAlignment="1">
      <alignment vertical="center" wrapText="1"/>
    </xf>
    <xf numFmtId="0" fontId="0" fillId="0" borderId="0" xfId="0" applyAlignment="1">
      <alignment wrapText="1"/>
    </xf>
    <xf numFmtId="0" fontId="0" fillId="4" borderId="5" xfId="0" applyFill="1" applyBorder="1" applyAlignment="1">
      <alignment horizontal="center" vertical="center" wrapText="1"/>
    </xf>
    <xf numFmtId="0" fontId="31" fillId="0" borderId="14" xfId="0" applyFont="1" applyFill="1" applyBorder="1" applyAlignment="1">
      <alignment horizontal="center" vertical="center" wrapText="1"/>
    </xf>
    <xf numFmtId="0" fontId="17" fillId="0" borderId="0" xfId="0" applyFont="1" applyAlignment="1">
      <alignment vertical="center" wrapText="1"/>
    </xf>
    <xf numFmtId="0" fontId="17" fillId="2" borderId="0" xfId="0" applyFont="1" applyFill="1" applyAlignment="1">
      <alignment vertical="center"/>
    </xf>
    <xf numFmtId="0" fontId="18" fillId="2" borderId="0" xfId="0" applyFont="1" applyFill="1" applyAlignment="1">
      <alignment vertical="center"/>
    </xf>
    <xf numFmtId="0" fontId="35" fillId="2" borderId="0" xfId="0" applyFont="1" applyFill="1" applyAlignment="1">
      <alignment horizontal="center" vertical="center"/>
    </xf>
    <xf numFmtId="0" fontId="30" fillId="0" borderId="0" xfId="0" applyFont="1" applyAlignment="1">
      <alignment horizontal="left"/>
    </xf>
    <xf numFmtId="0" fontId="0" fillId="4" borderId="5" xfId="0" applyFill="1" applyBorder="1" applyAlignment="1">
      <alignment horizontal="center"/>
    </xf>
    <xf numFmtId="0" fontId="0" fillId="0" borderId="52" xfId="0" applyBorder="1" applyAlignment="1">
      <alignment horizontal="center" vertical="center" wrapText="1"/>
    </xf>
    <xf numFmtId="0" fontId="0" fillId="0" borderId="39" xfId="0" applyBorder="1" applyAlignment="1">
      <alignment horizontal="center" vertical="center" wrapText="1"/>
    </xf>
    <xf numFmtId="0" fontId="5" fillId="0" borderId="1" xfId="0" quotePrefix="1" applyFont="1" applyBorder="1" applyAlignment="1">
      <alignment horizontal="center" vertical="center" wrapText="1"/>
    </xf>
    <xf numFmtId="0" fontId="1" fillId="5" borderId="21" xfId="0" quotePrefix="1" applyFont="1" applyFill="1" applyBorder="1" applyAlignment="1">
      <alignment vertical="center" wrapText="1"/>
    </xf>
    <xf numFmtId="0" fontId="1" fillId="5" borderId="26" xfId="0" quotePrefix="1" applyFont="1" applyFill="1" applyBorder="1" applyAlignment="1">
      <alignment vertical="center" wrapText="1"/>
    </xf>
    <xf numFmtId="0" fontId="1" fillId="5" borderId="22" xfId="0" quotePrefix="1" applyFont="1" applyFill="1" applyBorder="1" applyAlignment="1">
      <alignment vertical="center" wrapText="1"/>
    </xf>
    <xf numFmtId="0" fontId="1" fillId="5" borderId="27" xfId="0" quotePrefix="1" applyFont="1" applyFill="1" applyBorder="1" applyAlignment="1">
      <alignment vertical="center" wrapText="1"/>
    </xf>
    <xf numFmtId="0" fontId="36" fillId="0" borderId="37" xfId="0" applyFont="1" applyBorder="1" applyAlignment="1">
      <alignment horizontal="center" vertical="center" wrapText="1"/>
    </xf>
    <xf numFmtId="0" fontId="2" fillId="2" borderId="67" xfId="0" applyFont="1" applyFill="1" applyBorder="1" applyAlignment="1">
      <alignment horizontal="center" vertical="center"/>
    </xf>
    <xf numFmtId="164" fontId="5" fillId="8" borderId="68" xfId="0" quotePrefix="1" applyNumberFormat="1" applyFont="1" applyFill="1" applyBorder="1" applyAlignment="1">
      <alignment horizontal="center" vertical="center"/>
    </xf>
    <xf numFmtId="164" fontId="5" fillId="8" borderId="66" xfId="0" quotePrefix="1" applyNumberFormat="1" applyFont="1" applyFill="1" applyBorder="1" applyAlignment="1">
      <alignment horizontal="center" vertical="center"/>
    </xf>
    <xf numFmtId="164" fontId="5" fillId="8" borderId="59" xfId="0" quotePrefix="1" applyNumberFormat="1" applyFont="1" applyFill="1" applyBorder="1" applyAlignment="1">
      <alignment horizontal="center" vertical="center"/>
    </xf>
    <xf numFmtId="0" fontId="5" fillId="2" borderId="1" xfId="0" quotePrefix="1" applyFont="1" applyFill="1" applyBorder="1" applyAlignment="1">
      <alignment horizontal="center" vertical="center" wrapText="1"/>
    </xf>
    <xf numFmtId="0" fontId="5" fillId="2" borderId="37" xfId="0" quotePrefix="1"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69" xfId="0" applyFont="1" applyFill="1" applyBorder="1" applyAlignment="1">
      <alignment horizontal="center" vertical="center" wrapText="1"/>
    </xf>
    <xf numFmtId="0" fontId="5" fillId="8" borderId="13" xfId="0" applyFont="1" applyFill="1" applyBorder="1" applyAlignment="1">
      <alignment horizontal="center" vertical="center" wrapText="1"/>
    </xf>
    <xf numFmtId="164" fontId="5" fillId="8" borderId="60" xfId="0" quotePrefix="1" applyNumberFormat="1" applyFont="1" applyFill="1" applyBorder="1" applyAlignment="1">
      <alignment horizontal="center" vertical="center"/>
    </xf>
    <xf numFmtId="9" fontId="5" fillId="8" borderId="15" xfId="2" applyFont="1" applyFill="1" applyBorder="1" applyAlignment="1">
      <alignment horizontal="center" vertical="center" wrapText="1"/>
    </xf>
    <xf numFmtId="0" fontId="5" fillId="8" borderId="16"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1" fillId="5" borderId="23" xfId="0" quotePrefix="1" applyFont="1" applyFill="1" applyBorder="1" applyAlignment="1">
      <alignment vertical="center" wrapText="1"/>
    </xf>
    <xf numFmtId="0" fontId="1" fillId="5" borderId="28" xfId="0" quotePrefix="1" applyFont="1" applyFill="1" applyBorder="1" applyAlignment="1">
      <alignment vertical="center" wrapText="1"/>
    </xf>
    <xf numFmtId="9" fontId="0" fillId="8" borderId="47" xfId="2" applyFont="1" applyFill="1" applyBorder="1" applyAlignment="1">
      <alignment horizontal="center" vertical="center"/>
    </xf>
    <xf numFmtId="9" fontId="0" fillId="8" borderId="51" xfId="2" applyFont="1" applyFill="1" applyBorder="1" applyAlignment="1">
      <alignment horizontal="center" vertical="center"/>
    </xf>
    <xf numFmtId="9" fontId="0" fillId="8" borderId="59" xfId="2" applyFont="1" applyFill="1" applyBorder="1" applyAlignment="1">
      <alignment horizontal="center" vertical="center"/>
    </xf>
    <xf numFmtId="9" fontId="0" fillId="8" borderId="44" xfId="2" applyFont="1" applyFill="1" applyBorder="1" applyAlignment="1">
      <alignment horizontal="center" vertical="center"/>
    </xf>
    <xf numFmtId="0" fontId="11" fillId="2" borderId="36" xfId="0" applyFont="1" applyFill="1" applyBorder="1" applyAlignment="1">
      <alignment horizontal="center" vertical="center" wrapText="1"/>
    </xf>
    <xf numFmtId="0" fontId="11" fillId="2" borderId="12" xfId="0" applyFont="1" applyFill="1" applyBorder="1" applyAlignment="1">
      <alignment horizontal="center" vertical="center"/>
    </xf>
    <xf numFmtId="0" fontId="11" fillId="2" borderId="14" xfId="0" applyFont="1" applyFill="1" applyBorder="1" applyAlignment="1">
      <alignment horizontal="center" vertical="center"/>
    </xf>
    <xf numFmtId="0" fontId="0" fillId="0" borderId="0" xfId="0" applyFill="1"/>
    <xf numFmtId="0" fontId="31" fillId="2" borderId="10" xfId="0" applyFont="1" applyFill="1" applyBorder="1" applyAlignment="1">
      <alignment horizontal="center" vertical="center" wrapText="1"/>
    </xf>
    <xf numFmtId="0" fontId="31" fillId="2" borderId="12" xfId="0" applyFont="1" applyFill="1" applyBorder="1" applyAlignment="1">
      <alignment horizontal="center" vertical="center" wrapText="1"/>
    </xf>
    <xf numFmtId="0" fontId="31" fillId="0" borderId="12" xfId="0" applyFont="1" applyBorder="1" applyAlignment="1">
      <alignment horizontal="center" vertical="center" wrapText="1"/>
    </xf>
    <xf numFmtId="0" fontId="31" fillId="2" borderId="29" xfId="0" applyFont="1" applyFill="1" applyBorder="1" applyAlignment="1">
      <alignment horizontal="center" vertical="center" wrapText="1"/>
    </xf>
    <xf numFmtId="0" fontId="38" fillId="0" borderId="18" xfId="0" applyFont="1" applyFill="1" applyBorder="1" applyAlignment="1">
      <alignment horizontal="center" vertical="center" wrapText="1"/>
    </xf>
    <xf numFmtId="0" fontId="38" fillId="0" borderId="24" xfId="0" applyFont="1" applyFill="1" applyBorder="1" applyAlignment="1">
      <alignment horizontal="center" vertical="center" wrapText="1"/>
    </xf>
    <xf numFmtId="0" fontId="38" fillId="5" borderId="37" xfId="0" quotePrefix="1" applyFont="1" applyFill="1" applyBorder="1" applyAlignment="1">
      <alignment horizontal="center" vertical="center" wrapText="1"/>
    </xf>
    <xf numFmtId="0" fontId="38" fillId="0" borderId="12" xfId="0" applyFont="1" applyFill="1" applyBorder="1" applyAlignment="1">
      <alignment horizontal="center" vertical="center" wrapText="1"/>
    </xf>
    <xf numFmtId="164" fontId="38" fillId="0" borderId="43" xfId="0" applyNumberFormat="1" applyFont="1" applyFill="1" applyBorder="1" applyAlignment="1">
      <alignment horizontal="center" vertical="center" wrapText="1"/>
    </xf>
    <xf numFmtId="0" fontId="38" fillId="5" borderId="28" xfId="0" quotePrefix="1" applyFont="1" applyFill="1" applyBorder="1" applyAlignment="1">
      <alignment horizontal="center" vertical="center" wrapText="1"/>
    </xf>
    <xf numFmtId="164" fontId="5" fillId="8" borderId="53" xfId="0" applyNumberFormat="1" applyFont="1" applyFill="1" applyBorder="1" applyAlignment="1">
      <alignment horizontal="center" vertical="center" wrapText="1"/>
    </xf>
    <xf numFmtId="0" fontId="2" fillId="5" borderId="0" xfId="0" applyFont="1" applyFill="1" applyAlignment="1">
      <alignment horizontal="center" vertical="center" wrapText="1"/>
    </xf>
    <xf numFmtId="0" fontId="20" fillId="2" borderId="0" xfId="0" applyFont="1" applyFill="1" applyAlignment="1">
      <alignment horizontal="center" vertical="center" wrapText="1"/>
    </xf>
    <xf numFmtId="0" fontId="4" fillId="3" borderId="1" xfId="0" applyFont="1" applyFill="1" applyBorder="1" applyAlignment="1">
      <alignment horizontal="center"/>
    </xf>
    <xf numFmtId="0" fontId="23" fillId="2" borderId="0" xfId="0" applyFont="1" applyFill="1" applyAlignment="1">
      <alignment horizontal="center" vertical="center" wrapText="1"/>
    </xf>
    <xf numFmtId="0" fontId="23" fillId="2" borderId="0" xfId="0" applyFont="1" applyFill="1" applyAlignment="1">
      <alignment horizontal="center" vertical="center"/>
    </xf>
    <xf numFmtId="0" fontId="12" fillId="2" borderId="0" xfId="0" applyFont="1" applyFill="1" applyAlignment="1">
      <alignment horizontal="center" wrapText="1"/>
    </xf>
    <xf numFmtId="0" fontId="2" fillId="2" borderId="0" xfId="0" applyFont="1" applyFill="1" applyAlignment="1">
      <alignment horizontal="center" wrapText="1"/>
    </xf>
    <xf numFmtId="0" fontId="27" fillId="5" borderId="0" xfId="0" applyFont="1" applyFill="1" applyAlignment="1">
      <alignment horizontal="center" vertical="center" wrapText="1"/>
    </xf>
    <xf numFmtId="0" fontId="25" fillId="2" borderId="0" xfId="0" applyFont="1" applyFill="1" applyAlignment="1">
      <alignment horizontal="center" vertical="center"/>
    </xf>
    <xf numFmtId="0" fontId="26" fillId="2" borderId="0" xfId="0" applyFont="1" applyFill="1" applyAlignment="1">
      <alignment horizontal="center" vertical="center" wrapText="1"/>
    </xf>
    <xf numFmtId="0" fontId="27" fillId="2" borderId="31" xfId="0" applyFont="1" applyFill="1" applyBorder="1" applyAlignment="1">
      <alignment horizontal="center" vertical="center"/>
    </xf>
    <xf numFmtId="0" fontId="27" fillId="2" borderId="33" xfId="0" applyFont="1" applyFill="1" applyBorder="1" applyAlignment="1">
      <alignment horizontal="center" vertical="center"/>
    </xf>
    <xf numFmtId="164" fontId="2" fillId="2" borderId="31" xfId="0" applyNumberFormat="1" applyFont="1" applyFill="1" applyBorder="1" applyAlignment="1">
      <alignment horizontal="center" vertical="center"/>
    </xf>
    <xf numFmtId="0" fontId="2" fillId="2" borderId="33" xfId="0" applyFont="1" applyFill="1" applyBorder="1" applyAlignment="1">
      <alignment horizontal="center" vertical="center"/>
    </xf>
    <xf numFmtId="0" fontId="10" fillId="2" borderId="0" xfId="0" applyFont="1" applyFill="1" applyAlignment="1">
      <alignment horizontal="center" vertical="center" wrapText="1"/>
    </xf>
    <xf numFmtId="0" fontId="13" fillId="2" borderId="0" xfId="0" applyFont="1" applyFill="1" applyAlignment="1">
      <alignment horizontal="center" vertical="center" wrapText="1"/>
    </xf>
    <xf numFmtId="0" fontId="1" fillId="0" borderId="30"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0" fillId="2" borderId="0" xfId="0" applyFont="1" applyFill="1" applyAlignment="1">
      <alignment horizontal="center" vertical="center"/>
    </xf>
    <xf numFmtId="0" fontId="16" fillId="7" borderId="31" xfId="0" applyFont="1" applyFill="1" applyBorder="1" applyAlignment="1">
      <alignment horizontal="left" vertical="center"/>
    </xf>
    <xf numFmtId="0" fontId="16" fillId="7" borderId="32" xfId="0" applyFont="1" applyFill="1" applyBorder="1" applyAlignment="1">
      <alignment horizontal="left" vertical="center"/>
    </xf>
    <xf numFmtId="0" fontId="16" fillId="7" borderId="33" xfId="0" applyFont="1" applyFill="1" applyBorder="1" applyAlignment="1">
      <alignment horizontal="left" vertical="center"/>
    </xf>
    <xf numFmtId="164" fontId="11" fillId="8" borderId="15" xfId="1" applyNumberFormat="1" applyFont="1" applyFill="1" applyBorder="1" applyAlignment="1">
      <alignment horizontal="center"/>
    </xf>
    <xf numFmtId="164" fontId="11" fillId="8" borderId="16" xfId="1" applyNumberFormat="1" applyFont="1" applyFill="1" applyBorder="1" applyAlignment="1">
      <alignment horizontal="center"/>
    </xf>
    <xf numFmtId="9" fontId="11" fillId="8" borderId="9" xfId="2" applyFont="1" applyFill="1" applyBorder="1" applyAlignment="1">
      <alignment horizontal="center"/>
    </xf>
    <xf numFmtId="9" fontId="11" fillId="8" borderId="13" xfId="2" applyFont="1" applyFill="1" applyBorder="1" applyAlignment="1">
      <alignment horizontal="center"/>
    </xf>
    <xf numFmtId="164" fontId="11" fillId="8" borderId="9" xfId="1" applyNumberFormat="1" applyFont="1" applyFill="1" applyBorder="1" applyAlignment="1">
      <alignment horizontal="center"/>
    </xf>
    <xf numFmtId="164" fontId="11" fillId="8" borderId="13" xfId="1" applyNumberFormat="1" applyFont="1" applyFill="1" applyBorder="1" applyAlignment="1">
      <alignment horizontal="center"/>
    </xf>
    <xf numFmtId="0" fontId="2" fillId="4" borderId="5"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17" xfId="0" applyFont="1" applyFill="1" applyBorder="1" applyAlignment="1">
      <alignment horizontal="center" vertical="center"/>
    </xf>
    <xf numFmtId="0" fontId="11" fillId="8" borderId="19" xfId="0" applyFont="1" applyFill="1" applyBorder="1" applyAlignment="1">
      <alignment horizontal="center"/>
    </xf>
    <xf numFmtId="0" fontId="11" fillId="8" borderId="20" xfId="0" applyFont="1" applyFill="1" applyBorder="1" applyAlignment="1">
      <alignment horizontal="center"/>
    </xf>
    <xf numFmtId="0" fontId="16" fillId="7" borderId="62" xfId="0" applyFont="1" applyFill="1" applyBorder="1" applyAlignment="1">
      <alignment horizontal="left" vertical="center"/>
    </xf>
    <xf numFmtId="0" fontId="16" fillId="7" borderId="0" xfId="0" applyFont="1" applyFill="1" applyBorder="1" applyAlignment="1">
      <alignment horizontal="left" vertical="center"/>
    </xf>
    <xf numFmtId="165" fontId="26" fillId="2" borderId="31" xfId="0" applyNumberFormat="1" applyFont="1" applyFill="1" applyBorder="1" applyAlignment="1">
      <alignment horizontal="center" vertical="center" wrapText="1"/>
    </xf>
    <xf numFmtId="165" fontId="26" fillId="2" borderId="33" xfId="0" applyNumberFormat="1" applyFont="1" applyFill="1" applyBorder="1" applyAlignment="1">
      <alignment horizontal="center" vertical="center" wrapText="1"/>
    </xf>
    <xf numFmtId="0" fontId="39" fillId="2" borderId="0" xfId="0" applyFont="1" applyFill="1" applyAlignment="1">
      <alignment horizontal="center" wrapText="1"/>
    </xf>
    <xf numFmtId="0" fontId="27" fillId="2" borderId="0" xfId="0" applyFont="1" applyFill="1" applyAlignment="1">
      <alignment horizontal="center" wrapText="1"/>
    </xf>
    <xf numFmtId="0" fontId="0" fillId="0" borderId="0" xfId="0" applyFill="1" applyBorder="1" applyAlignment="1">
      <alignment horizontal="center" vertical="center" wrapText="1"/>
    </xf>
    <xf numFmtId="0" fontId="0" fillId="0" borderId="37" xfId="0" applyFill="1" applyBorder="1" applyAlignment="1">
      <alignment horizontal="center" vertical="center" wrapText="1"/>
    </xf>
    <xf numFmtId="0" fontId="0" fillId="0" borderId="1" xfId="0" applyFill="1" applyBorder="1" applyAlignment="1">
      <alignment horizontal="center" vertical="center" wrapText="1"/>
    </xf>
    <xf numFmtId="0" fontId="0" fillId="0" borderId="39" xfId="0" applyFill="1" applyBorder="1" applyAlignment="1">
      <alignment horizontal="center" vertical="center" wrapText="1"/>
    </xf>
    <xf numFmtId="0" fontId="0" fillId="0" borderId="40" xfId="0" applyFill="1" applyBorder="1" applyAlignment="1">
      <alignment horizontal="center" vertical="center" wrapText="1"/>
    </xf>
    <xf numFmtId="0" fontId="24" fillId="4" borderId="72" xfId="0" applyFont="1" applyFill="1" applyBorder="1" applyAlignment="1">
      <alignment horizontal="center" vertical="center"/>
    </xf>
    <xf numFmtId="0" fontId="24" fillId="4" borderId="78" xfId="0" applyFont="1" applyFill="1" applyBorder="1" applyAlignment="1">
      <alignment horizontal="center" vertical="center"/>
    </xf>
    <xf numFmtId="0" fontId="0" fillId="4" borderId="78" xfId="0" applyFill="1" applyBorder="1" applyAlignment="1">
      <alignment horizontal="center" vertical="center"/>
    </xf>
    <xf numFmtId="0" fontId="0" fillId="4" borderId="70" xfId="0" applyFill="1" applyBorder="1" applyAlignment="1">
      <alignment horizontal="center" vertical="center"/>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8" borderId="6" xfId="0" applyFill="1" applyBorder="1" applyAlignment="1">
      <alignment horizontal="center" vertical="center"/>
    </xf>
    <xf numFmtId="0" fontId="0" fillId="8" borderId="17" xfId="0" applyFill="1" applyBorder="1" applyAlignment="1">
      <alignment horizontal="center" vertical="center"/>
    </xf>
    <xf numFmtId="0" fontId="24" fillId="4" borderId="5" xfId="0" applyFont="1" applyFill="1" applyBorder="1" applyAlignment="1">
      <alignment horizontal="center" vertical="center"/>
    </xf>
    <xf numFmtId="0" fontId="24" fillId="4" borderId="6" xfId="0" applyFont="1" applyFill="1" applyBorder="1" applyAlignment="1">
      <alignment horizontal="center" vertical="center"/>
    </xf>
    <xf numFmtId="0" fontId="0" fillId="4" borderId="6" xfId="0" applyFill="1" applyBorder="1" applyAlignment="1">
      <alignment horizontal="center" vertical="center"/>
    </xf>
    <xf numFmtId="0" fontId="0" fillId="4" borderId="17" xfId="0" applyFill="1" applyBorder="1" applyAlignment="1">
      <alignment horizontal="center" vertical="center"/>
    </xf>
    <xf numFmtId="0" fontId="0" fillId="8" borderId="1" xfId="0" applyFill="1" applyBorder="1" applyAlignment="1">
      <alignment horizontal="center" vertical="center"/>
    </xf>
    <xf numFmtId="0" fontId="0" fillId="8" borderId="38" xfId="0" applyFill="1" applyBorder="1" applyAlignment="1">
      <alignment horizontal="center" vertical="center"/>
    </xf>
    <xf numFmtId="0" fontId="0" fillId="8" borderId="42" xfId="0" applyFill="1" applyBorder="1" applyAlignment="1">
      <alignment horizontal="center" vertical="center"/>
    </xf>
    <xf numFmtId="0" fontId="0" fillId="8" borderId="27" xfId="0" applyFill="1" applyBorder="1" applyAlignment="1">
      <alignment horizontal="center" vertical="center"/>
    </xf>
    <xf numFmtId="0" fontId="0" fillId="8" borderId="28" xfId="0" applyFill="1" applyBorder="1" applyAlignment="1">
      <alignment horizontal="center" vertical="center"/>
    </xf>
    <xf numFmtId="0" fontId="0" fillId="8" borderId="79" xfId="0" applyFill="1" applyBorder="1" applyAlignment="1">
      <alignment horizontal="center" vertical="center"/>
    </xf>
    <xf numFmtId="0" fontId="0" fillId="8" borderId="80" xfId="0" applyFill="1" applyBorder="1" applyAlignment="1">
      <alignment horizontal="center" vertical="center"/>
    </xf>
    <xf numFmtId="0" fontId="0" fillId="8" borderId="81" xfId="0" applyFill="1" applyBorder="1" applyAlignment="1">
      <alignment horizontal="center" vertical="center"/>
    </xf>
    <xf numFmtId="0" fontId="17" fillId="2" borderId="0" xfId="0" applyFont="1" applyFill="1" applyAlignment="1">
      <alignment horizontal="center" vertical="center"/>
    </xf>
    <xf numFmtId="0" fontId="2" fillId="2" borderId="0" xfId="0" applyFont="1" applyFill="1" applyAlignment="1">
      <alignment horizontal="center" vertical="center" wrapText="1"/>
    </xf>
    <xf numFmtId="0" fontId="20" fillId="2" borderId="0" xfId="0" applyFont="1" applyFill="1" applyAlignment="1">
      <alignment horizontal="center" vertical="center"/>
    </xf>
    <xf numFmtId="0" fontId="12" fillId="2" borderId="0" xfId="0" applyFont="1" applyFill="1" applyAlignment="1">
      <alignment horizontal="center" vertical="center"/>
    </xf>
    <xf numFmtId="0" fontId="29" fillId="2" borderId="0" xfId="0" applyFont="1" applyFill="1" applyAlignment="1">
      <alignment horizontal="left" vertical="center" wrapText="1"/>
    </xf>
    <xf numFmtId="0" fontId="0" fillId="0" borderId="0" xfId="0" applyAlignment="1">
      <alignment horizontal="center" wrapText="1"/>
    </xf>
    <xf numFmtId="0" fontId="6" fillId="0" borderId="37"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39" xfId="0" applyFont="1" applyFill="1" applyBorder="1" applyAlignment="1">
      <alignment horizontal="center" vertical="center" wrapText="1"/>
    </xf>
    <xf numFmtId="0" fontId="6" fillId="0" borderId="40" xfId="0" applyFont="1" applyFill="1" applyBorder="1" applyAlignment="1">
      <alignment horizontal="center" vertical="center" wrapText="1"/>
    </xf>
    <xf numFmtId="0" fontId="0" fillId="8" borderId="40" xfId="0" applyFill="1" applyBorder="1" applyAlignment="1">
      <alignment horizontal="center" vertical="center"/>
    </xf>
    <xf numFmtId="0" fontId="0" fillId="8" borderId="41" xfId="0" applyFill="1" applyBorder="1" applyAlignment="1">
      <alignment horizontal="center" vertical="center"/>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8" borderId="48" xfId="0" applyFill="1" applyBorder="1" applyAlignment="1">
      <alignment horizontal="center" vertical="center"/>
    </xf>
    <xf numFmtId="0" fontId="0" fillId="8" borderId="49" xfId="0" applyFill="1" applyBorder="1" applyAlignment="1">
      <alignment horizontal="center" vertical="center"/>
    </xf>
    <xf numFmtId="0" fontId="0" fillId="8" borderId="50" xfId="0" applyFill="1" applyBorder="1" applyAlignment="1">
      <alignment horizontal="center" vertical="center"/>
    </xf>
    <xf numFmtId="0" fontId="0" fillId="4" borderId="72" xfId="0" applyFill="1" applyBorder="1" applyAlignment="1">
      <alignment horizontal="center" vertical="center"/>
    </xf>
    <xf numFmtId="9" fontId="0" fillId="6" borderId="48" xfId="2" applyFont="1" applyFill="1" applyBorder="1" applyAlignment="1">
      <alignment horizontal="center" vertical="center"/>
    </xf>
    <xf numFmtId="9" fontId="0" fillId="6" borderId="49" xfId="2" applyFont="1" applyFill="1" applyBorder="1" applyAlignment="1">
      <alignment horizontal="center" vertical="center"/>
    </xf>
    <xf numFmtId="9" fontId="0" fillId="6" borderId="60" xfId="2" applyFont="1" applyFill="1" applyBorder="1" applyAlignment="1">
      <alignment horizontal="center" vertical="center"/>
    </xf>
    <xf numFmtId="9" fontId="0" fillId="6" borderId="50" xfId="2" applyFont="1" applyFill="1" applyBorder="1" applyAlignment="1">
      <alignment horizontal="center" vertical="center"/>
    </xf>
    <xf numFmtId="9" fontId="0" fillId="8" borderId="47" xfId="2" applyFont="1" applyFill="1" applyBorder="1" applyAlignment="1">
      <alignment horizontal="center" vertical="center"/>
    </xf>
    <xf numFmtId="9" fontId="0" fillId="8" borderId="51" xfId="2" applyFont="1" applyFill="1" applyBorder="1" applyAlignment="1">
      <alignment horizontal="center" vertical="center"/>
    </xf>
    <xf numFmtId="9" fontId="0" fillId="8" borderId="59" xfId="2" applyFont="1" applyFill="1" applyBorder="1" applyAlignment="1">
      <alignment horizontal="center" vertical="center"/>
    </xf>
    <xf numFmtId="9" fontId="0" fillId="8" borderId="44" xfId="2" applyFont="1" applyFill="1" applyBorder="1" applyAlignment="1">
      <alignment horizontal="center" vertical="center"/>
    </xf>
    <xf numFmtId="0" fontId="20" fillId="5" borderId="0" xfId="0" applyFont="1" applyFill="1" applyAlignment="1">
      <alignment horizontal="center" vertical="center" wrapText="1"/>
    </xf>
    <xf numFmtId="0" fontId="33" fillId="2" borderId="0" xfId="0" applyFont="1" applyFill="1" applyAlignment="1">
      <alignment horizontal="center" vertical="center"/>
    </xf>
    <xf numFmtId="0" fontId="29" fillId="0" borderId="0" xfId="0" applyFont="1" applyAlignment="1">
      <alignment horizontal="left" vertical="center" wrapText="1"/>
    </xf>
    <xf numFmtId="0" fontId="30" fillId="7" borderId="31" xfId="0" applyFont="1" applyFill="1" applyBorder="1" applyAlignment="1">
      <alignment horizontal="left" vertical="center"/>
    </xf>
    <xf numFmtId="0" fontId="30" fillId="7" borderId="32" xfId="0" applyFont="1" applyFill="1" applyBorder="1" applyAlignment="1">
      <alignment horizontal="left" vertical="center"/>
    </xf>
    <xf numFmtId="0" fontId="0" fillId="4" borderId="54" xfId="0" applyFill="1" applyBorder="1" applyAlignment="1">
      <alignment horizontal="center" vertical="center" wrapText="1"/>
    </xf>
    <xf numFmtId="0" fontId="0" fillId="4" borderId="22" xfId="0" applyFill="1" applyBorder="1" applyAlignment="1">
      <alignment horizontal="center" vertical="center" wrapText="1"/>
    </xf>
    <xf numFmtId="0" fontId="0" fillId="4" borderId="23" xfId="0" applyFill="1" applyBorder="1" applyAlignment="1">
      <alignment horizontal="center" vertical="center" wrapText="1"/>
    </xf>
    <xf numFmtId="9" fontId="0" fillId="8" borderId="55" xfId="2" applyFont="1" applyFill="1" applyBorder="1" applyAlignment="1">
      <alignment horizontal="center" vertical="center"/>
    </xf>
    <xf numFmtId="9" fontId="0" fillId="8" borderId="56" xfId="2" applyFont="1" applyFill="1" applyBorder="1" applyAlignment="1">
      <alignment horizontal="center" vertical="center"/>
    </xf>
    <xf numFmtId="9" fontId="0" fillId="8" borderId="58" xfId="2" applyFont="1" applyFill="1" applyBorder="1" applyAlignment="1">
      <alignment horizontal="center" vertical="center"/>
    </xf>
    <xf numFmtId="0" fontId="0" fillId="4" borderId="45" xfId="0" applyFill="1" applyBorder="1" applyAlignment="1">
      <alignment horizontal="center" vertical="center" wrapText="1"/>
    </xf>
    <xf numFmtId="9" fontId="0" fillId="8" borderId="57" xfId="2" applyFont="1" applyFill="1" applyBorder="1" applyAlignment="1">
      <alignment horizontal="center" vertical="center"/>
    </xf>
    <xf numFmtId="0" fontId="0" fillId="2" borderId="39" xfId="0" applyFill="1" applyBorder="1" applyAlignment="1">
      <alignment horizontal="center" vertical="center" wrapText="1"/>
    </xf>
    <xf numFmtId="0" fontId="0" fillId="2" borderId="40" xfId="0" applyFill="1" applyBorder="1" applyAlignment="1">
      <alignment horizontal="center" vertical="center" wrapText="1"/>
    </xf>
    <xf numFmtId="164" fontId="7" fillId="8" borderId="40" xfId="1" applyNumberFormat="1" applyFont="1" applyFill="1" applyBorder="1" applyAlignment="1">
      <alignment horizontal="center" vertical="center"/>
    </xf>
    <xf numFmtId="164" fontId="7" fillId="8" borderId="41" xfId="1" applyNumberFormat="1" applyFont="1" applyFill="1" applyBorder="1" applyAlignment="1">
      <alignment horizontal="center" vertical="center"/>
    </xf>
    <xf numFmtId="0" fontId="24" fillId="2" borderId="0" xfId="0" applyFont="1" applyFill="1" applyAlignment="1">
      <alignment horizontal="center"/>
    </xf>
    <xf numFmtId="0" fontId="23" fillId="2" borderId="0" xfId="0" applyFont="1" applyFill="1" applyAlignment="1">
      <alignment horizontal="left" vertical="center" wrapText="1"/>
    </xf>
    <xf numFmtId="0" fontId="30" fillId="7" borderId="31" xfId="0" applyFont="1" applyFill="1" applyBorder="1" applyAlignment="1">
      <alignment horizontal="left"/>
    </xf>
    <xf numFmtId="0" fontId="30" fillId="7" borderId="32" xfId="0" applyFont="1" applyFill="1" applyBorder="1" applyAlignment="1">
      <alignment horizontal="left"/>
    </xf>
    <xf numFmtId="0" fontId="30" fillId="7" borderId="33" xfId="0" applyFont="1" applyFill="1" applyBorder="1" applyAlignment="1">
      <alignment horizontal="left"/>
    </xf>
    <xf numFmtId="0" fontId="1" fillId="2" borderId="0" xfId="0" applyFont="1" applyFill="1" applyAlignment="1" applyProtection="1">
      <alignment horizontal="center" vertical="center" wrapText="1"/>
      <protection locked="0"/>
    </xf>
    <xf numFmtId="0" fontId="1" fillId="2" borderId="31" xfId="0" applyFont="1" applyFill="1" applyBorder="1" applyAlignment="1" applyProtection="1">
      <alignment horizontal="center" vertical="center" wrapText="1"/>
      <protection locked="0"/>
    </xf>
    <xf numFmtId="0" fontId="1" fillId="2" borderId="32" xfId="0" applyFont="1" applyFill="1" applyBorder="1" applyAlignment="1" applyProtection="1">
      <alignment horizontal="center" vertical="center" wrapText="1"/>
      <protection locked="0"/>
    </xf>
    <xf numFmtId="0" fontId="1" fillId="2" borderId="33" xfId="0" applyFont="1" applyFill="1" applyBorder="1" applyAlignment="1" applyProtection="1">
      <alignment horizontal="center" vertical="center" wrapText="1"/>
      <protection locked="0"/>
    </xf>
    <xf numFmtId="0" fontId="1" fillId="0" borderId="30" xfId="0" applyFont="1" applyFill="1" applyBorder="1" applyAlignment="1" applyProtection="1">
      <alignment horizontal="center" vertical="center" wrapText="1"/>
      <protection locked="0"/>
    </xf>
    <xf numFmtId="0" fontId="1" fillId="0" borderId="7" xfId="0" applyFont="1" applyFill="1" applyBorder="1" applyAlignment="1" applyProtection="1">
      <alignment horizontal="center" vertical="center" wrapText="1"/>
      <protection locked="0"/>
    </xf>
    <xf numFmtId="0" fontId="20" fillId="4" borderId="5" xfId="0" applyFont="1" applyFill="1" applyBorder="1" applyAlignment="1" applyProtection="1">
      <alignment horizontal="center" vertical="center"/>
      <protection locked="0"/>
    </xf>
    <xf numFmtId="0" fontId="20" fillId="4" borderId="6" xfId="0" applyFont="1" applyFill="1" applyBorder="1" applyAlignment="1" applyProtection="1">
      <alignment horizontal="center" vertical="center" wrapText="1"/>
      <protection locked="0"/>
    </xf>
    <xf numFmtId="0" fontId="20" fillId="4" borderId="5" xfId="0" applyFont="1" applyFill="1" applyBorder="1" applyAlignment="1" applyProtection="1">
      <alignment horizontal="center" vertical="center" wrapText="1"/>
      <protection locked="0"/>
    </xf>
    <xf numFmtId="0" fontId="20" fillId="4" borderId="17" xfId="0" applyFont="1" applyFill="1" applyBorder="1" applyAlignment="1" applyProtection="1">
      <alignment horizontal="center" vertical="center" wrapText="1"/>
      <protection locked="0"/>
    </xf>
    <xf numFmtId="0" fontId="20" fillId="4" borderId="72" xfId="0" applyFont="1" applyFill="1" applyBorder="1" applyAlignment="1" applyProtection="1">
      <alignment horizontal="center" vertical="center" wrapText="1"/>
      <protection locked="0"/>
    </xf>
    <xf numFmtId="0" fontId="20" fillId="4" borderId="70" xfId="0" applyFont="1" applyFill="1" applyBorder="1" applyAlignment="1" applyProtection="1">
      <alignment horizontal="center" vertical="center" wrapText="1"/>
      <protection locked="0"/>
    </xf>
    <xf numFmtId="0" fontId="21" fillId="2" borderId="10" xfId="0" applyFont="1" applyFill="1" applyBorder="1" applyAlignment="1" applyProtection="1">
      <alignment horizontal="center" vertical="center" wrapText="1"/>
      <protection locked="0"/>
    </xf>
    <xf numFmtId="0" fontId="21" fillId="2" borderId="8" xfId="0" applyFont="1" applyFill="1" applyBorder="1" applyAlignment="1" applyProtection="1">
      <alignment horizontal="center" vertical="center" wrapText="1"/>
      <protection locked="0"/>
    </xf>
    <xf numFmtId="164" fontId="19" fillId="8" borderId="10" xfId="0" applyNumberFormat="1" applyFont="1" applyFill="1" applyBorder="1" applyAlignment="1" applyProtection="1">
      <alignment horizontal="center" vertical="center"/>
      <protection locked="0"/>
    </xf>
    <xf numFmtId="9" fontId="19" fillId="8" borderId="8" xfId="2" applyFont="1" applyFill="1" applyBorder="1" applyAlignment="1" applyProtection="1">
      <alignment horizontal="center" vertical="center"/>
      <protection locked="0"/>
    </xf>
    <xf numFmtId="164" fontId="19" fillId="8" borderId="11" xfId="0" applyNumberFormat="1" applyFont="1" applyFill="1" applyBorder="1" applyAlignment="1" applyProtection="1">
      <alignment horizontal="center" vertical="center"/>
      <protection locked="0"/>
    </xf>
    <xf numFmtId="0" fontId="21" fillId="2" borderId="12" xfId="0" applyFont="1" applyFill="1" applyBorder="1" applyAlignment="1" applyProtection="1">
      <alignment horizontal="center" vertical="center" wrapText="1"/>
      <protection locked="0"/>
    </xf>
    <xf numFmtId="0" fontId="21" fillId="2" borderId="9" xfId="0" applyFont="1" applyFill="1" applyBorder="1" applyAlignment="1" applyProtection="1">
      <alignment horizontal="center" vertical="center" wrapText="1"/>
      <protection locked="0"/>
    </xf>
    <xf numFmtId="164" fontId="19" fillId="8" borderId="12" xfId="0" applyNumberFormat="1" applyFont="1" applyFill="1" applyBorder="1" applyAlignment="1" applyProtection="1">
      <alignment horizontal="center" vertical="center"/>
      <protection locked="0"/>
    </xf>
    <xf numFmtId="9" fontId="19" fillId="8" borderId="9" xfId="2" applyFont="1" applyFill="1" applyBorder="1" applyAlignment="1" applyProtection="1">
      <alignment horizontal="center" vertical="center"/>
      <protection locked="0"/>
    </xf>
    <xf numFmtId="164" fontId="19" fillId="8" borderId="13" xfId="0" applyNumberFormat="1" applyFont="1" applyFill="1" applyBorder="1" applyAlignment="1" applyProtection="1">
      <alignment horizontal="center" vertical="center"/>
      <protection locked="0"/>
    </xf>
    <xf numFmtId="0" fontId="21" fillId="0" borderId="12" xfId="0" applyFont="1" applyBorder="1" applyAlignment="1" applyProtection="1">
      <alignment horizontal="center" vertical="center" wrapText="1"/>
      <protection locked="0"/>
    </xf>
    <xf numFmtId="0" fontId="21" fillId="2" borderId="9" xfId="0" applyFont="1" applyFill="1" applyBorder="1" applyAlignment="1" applyProtection="1">
      <alignment horizontal="center" vertical="center"/>
      <protection locked="0"/>
    </xf>
    <xf numFmtId="0" fontId="21" fillId="2" borderId="29" xfId="0" applyFont="1" applyFill="1" applyBorder="1" applyAlignment="1" applyProtection="1">
      <alignment horizontal="center" vertical="center" wrapText="1"/>
      <protection locked="0"/>
    </xf>
    <xf numFmtId="0" fontId="19" fillId="0" borderId="9" xfId="0" applyFont="1" applyBorder="1" applyAlignment="1" applyProtection="1">
      <alignment horizontal="center" vertical="center"/>
      <protection locked="0"/>
    </xf>
    <xf numFmtId="0" fontId="22" fillId="4" borderId="31" xfId="0" applyFont="1" applyFill="1" applyBorder="1" applyAlignment="1" applyProtection="1">
      <alignment vertical="center" wrapText="1"/>
      <protection locked="0"/>
    </xf>
    <xf numFmtId="0" fontId="22" fillId="4" borderId="32" xfId="0" applyFont="1" applyFill="1" applyBorder="1" applyAlignment="1" applyProtection="1">
      <alignment vertical="center" wrapText="1"/>
      <protection locked="0"/>
    </xf>
    <xf numFmtId="0" fontId="22" fillId="4" borderId="34" xfId="0" applyFont="1" applyFill="1" applyBorder="1" applyAlignment="1" applyProtection="1">
      <alignment vertical="center" wrapText="1"/>
      <protection locked="0"/>
    </xf>
    <xf numFmtId="164" fontId="19" fillId="4" borderId="2" xfId="0" applyNumberFormat="1" applyFont="1" applyFill="1" applyBorder="1" applyAlignment="1" applyProtection="1">
      <alignment horizontal="center" vertical="center"/>
      <protection locked="0"/>
    </xf>
    <xf numFmtId="9" fontId="19" fillId="4" borderId="3" xfId="2" applyFont="1" applyFill="1" applyBorder="1" applyAlignment="1" applyProtection="1">
      <alignment horizontal="center" vertical="center"/>
      <protection locked="0"/>
    </xf>
    <xf numFmtId="164" fontId="19" fillId="4" borderId="4" xfId="0" applyNumberFormat="1" applyFont="1" applyFill="1" applyBorder="1" applyAlignment="1" applyProtection="1">
      <alignment horizontal="center" vertical="center"/>
      <protection locked="0"/>
    </xf>
    <xf numFmtId="1" fontId="19" fillId="4" borderId="31" xfId="0" applyNumberFormat="1" applyFont="1" applyFill="1" applyBorder="1" applyAlignment="1" applyProtection="1">
      <alignment horizontal="center" vertical="center"/>
      <protection locked="0"/>
    </xf>
    <xf numFmtId="164" fontId="19" fillId="4" borderId="33" xfId="0" applyNumberFormat="1" applyFont="1" applyFill="1" applyBorder="1" applyAlignment="1" applyProtection="1">
      <alignment horizontal="center" vertical="center"/>
      <protection locked="0"/>
    </xf>
    <xf numFmtId="1" fontId="19" fillId="0" borderId="18" xfId="0" applyNumberFormat="1" applyFont="1" applyBorder="1" applyAlignment="1" applyProtection="1">
      <alignment horizontal="center" vertical="center"/>
      <protection locked="0"/>
    </xf>
    <xf numFmtId="164" fontId="19" fillId="0" borderId="20" xfId="0" applyNumberFormat="1" applyFont="1" applyFill="1" applyBorder="1" applyAlignment="1" applyProtection="1">
      <alignment horizontal="center" vertical="center"/>
      <protection locked="0"/>
    </xf>
    <xf numFmtId="1" fontId="19" fillId="0" borderId="12" xfId="0" applyNumberFormat="1" applyFont="1" applyBorder="1" applyAlignment="1" applyProtection="1">
      <alignment horizontal="center" vertical="center"/>
      <protection locked="0"/>
    </xf>
    <xf numFmtId="164" fontId="19" fillId="0" borderId="13" xfId="0" applyNumberFormat="1" applyFont="1" applyFill="1" applyBorder="1" applyAlignment="1" applyProtection="1">
      <alignment horizontal="center" vertical="center"/>
      <protection locked="0"/>
    </xf>
    <xf numFmtId="0" fontId="21" fillId="2" borderId="14" xfId="0" applyFont="1" applyFill="1" applyBorder="1" applyAlignment="1" applyProtection="1">
      <alignment horizontal="center" vertical="center" wrapText="1"/>
      <protection locked="0"/>
    </xf>
    <xf numFmtId="164" fontId="19" fillId="8" borderId="14" xfId="0" applyNumberFormat="1" applyFont="1" applyFill="1" applyBorder="1" applyAlignment="1" applyProtection="1">
      <alignment horizontal="center" vertical="center"/>
      <protection locked="0"/>
    </xf>
    <xf numFmtId="9" fontId="19" fillId="8" borderId="15" xfId="2" applyFont="1" applyFill="1" applyBorder="1" applyAlignment="1" applyProtection="1">
      <alignment horizontal="center" vertical="center"/>
      <protection locked="0"/>
    </xf>
    <xf numFmtId="1" fontId="19" fillId="0" borderId="24" xfId="0" applyNumberFormat="1" applyFont="1" applyBorder="1" applyAlignment="1" applyProtection="1">
      <alignment horizontal="center" vertical="center"/>
      <protection locked="0"/>
    </xf>
    <xf numFmtId="164" fontId="19" fillId="0" borderId="69" xfId="0" applyNumberFormat="1" applyFont="1" applyFill="1" applyBorder="1" applyAlignment="1" applyProtection="1">
      <alignment horizontal="center" vertical="center"/>
      <protection locked="0"/>
    </xf>
    <xf numFmtId="164" fontId="19" fillId="4" borderId="46" xfId="0" applyNumberFormat="1" applyFont="1" applyFill="1" applyBorder="1" applyAlignment="1" applyProtection="1">
      <alignment horizontal="center" vertical="center"/>
      <protection locked="0"/>
    </xf>
    <xf numFmtId="164" fontId="19" fillId="4" borderId="31" xfId="0" applyNumberFormat="1" applyFont="1" applyFill="1" applyBorder="1" applyAlignment="1" applyProtection="1">
      <alignment horizontal="center" vertical="center"/>
      <protection locked="0"/>
    </xf>
    <xf numFmtId="0" fontId="22" fillId="4" borderId="62" xfId="0" applyFont="1" applyFill="1" applyBorder="1" applyAlignment="1" applyProtection="1">
      <alignment vertical="center" wrapText="1"/>
      <protection locked="0"/>
    </xf>
    <xf numFmtId="0" fontId="22" fillId="4" borderId="0" xfId="0" applyFont="1" applyFill="1" applyBorder="1" applyAlignment="1" applyProtection="1">
      <alignment horizontal="center" vertical="center" wrapText="1"/>
      <protection locked="0"/>
    </xf>
    <xf numFmtId="0" fontId="22" fillId="4" borderId="61" xfId="0" applyFont="1" applyFill="1" applyBorder="1" applyAlignment="1" applyProtection="1">
      <alignment horizontal="center" vertical="center" wrapText="1"/>
      <protection locked="0"/>
    </xf>
    <xf numFmtId="164" fontId="19" fillId="4" borderId="64" xfId="0" applyNumberFormat="1" applyFont="1" applyFill="1" applyBorder="1" applyAlignment="1" applyProtection="1">
      <alignment horizontal="center" vertical="center"/>
      <protection locked="0"/>
    </xf>
    <xf numFmtId="9" fontId="19" fillId="4" borderId="65" xfId="2" applyFont="1" applyFill="1" applyBorder="1" applyAlignment="1" applyProtection="1">
      <alignment horizontal="center" vertical="center"/>
      <protection locked="0"/>
    </xf>
    <xf numFmtId="164" fontId="19" fillId="4" borderId="63" xfId="0" applyNumberFormat="1" applyFont="1" applyFill="1" applyBorder="1" applyAlignment="1" applyProtection="1">
      <alignment horizontal="center" vertical="center"/>
      <protection locked="0"/>
    </xf>
    <xf numFmtId="164" fontId="19" fillId="4" borderId="0" xfId="0" applyNumberFormat="1"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wrapText="1"/>
      <protection locked="0"/>
    </xf>
    <xf numFmtId="0" fontId="19" fillId="6" borderId="9" xfId="0" applyFont="1" applyFill="1" applyBorder="1" applyAlignment="1" applyProtection="1">
      <alignment horizontal="center" vertical="center"/>
      <protection locked="0"/>
    </xf>
    <xf numFmtId="0" fontId="19" fillId="0" borderId="9" xfId="0" applyFont="1" applyFill="1" applyBorder="1" applyAlignment="1" applyProtection="1">
      <alignment horizontal="center" vertical="center"/>
      <protection locked="0"/>
    </xf>
    <xf numFmtId="164" fontId="19" fillId="6" borderId="12" xfId="0" applyNumberFormat="1" applyFont="1" applyFill="1" applyBorder="1" applyAlignment="1" applyProtection="1">
      <alignment horizontal="center" vertical="center"/>
      <protection locked="0"/>
    </xf>
    <xf numFmtId="9" fontId="19" fillId="6" borderId="9" xfId="2" applyFont="1" applyFill="1" applyBorder="1" applyAlignment="1" applyProtection="1">
      <alignment horizontal="center" vertical="center"/>
      <protection locked="0"/>
    </xf>
    <xf numFmtId="164" fontId="19" fillId="6" borderId="13" xfId="0" applyNumberFormat="1" applyFont="1" applyFill="1" applyBorder="1" applyAlignment="1" applyProtection="1">
      <alignment horizontal="center" vertical="center"/>
      <protection locked="0"/>
    </xf>
    <xf numFmtId="0" fontId="19" fillId="0" borderId="12" xfId="0" applyFont="1" applyFill="1" applyBorder="1" applyAlignment="1" applyProtection="1">
      <alignment horizontal="center" vertical="center"/>
      <protection locked="0"/>
    </xf>
    <xf numFmtId="0" fontId="22" fillId="4" borderId="31" xfId="0" applyFont="1" applyFill="1" applyBorder="1" applyAlignment="1" applyProtection="1">
      <alignment horizontal="left" vertical="center" wrapText="1"/>
      <protection locked="0"/>
    </xf>
    <xf numFmtId="0" fontId="22" fillId="4" borderId="32" xfId="0" applyFont="1" applyFill="1" applyBorder="1" applyAlignment="1" applyProtection="1">
      <alignment horizontal="left" vertical="center" wrapText="1"/>
      <protection locked="0"/>
    </xf>
    <xf numFmtId="0" fontId="19" fillId="4" borderId="2" xfId="0" applyFont="1" applyFill="1" applyBorder="1" applyAlignment="1" applyProtection="1">
      <alignment horizontal="center" vertical="center"/>
      <protection locked="0"/>
    </xf>
    <xf numFmtId="1" fontId="19" fillId="0" borderId="73" xfId="0" applyNumberFormat="1" applyFont="1" applyFill="1" applyBorder="1" applyAlignment="1" applyProtection="1">
      <alignment horizontal="center" vertical="center"/>
    </xf>
    <xf numFmtId="164" fontId="19" fillId="0" borderId="74" xfId="0" applyNumberFormat="1" applyFont="1" applyFill="1" applyBorder="1" applyAlignment="1" applyProtection="1">
      <alignment horizontal="center" vertical="center"/>
    </xf>
    <xf numFmtId="1" fontId="19" fillId="0" borderId="29" xfId="0" applyNumberFormat="1" applyFont="1" applyFill="1" applyBorder="1" applyAlignment="1" applyProtection="1">
      <alignment horizontal="center" vertical="center"/>
    </xf>
    <xf numFmtId="164" fontId="19" fillId="0" borderId="75" xfId="0" applyNumberFormat="1" applyFont="1" applyFill="1" applyBorder="1" applyAlignment="1" applyProtection="1">
      <alignment horizontal="center" vertical="center"/>
    </xf>
    <xf numFmtId="1" fontId="37" fillId="0" borderId="29" xfId="0" applyNumberFormat="1" applyFont="1" applyFill="1" applyBorder="1" applyAlignment="1" applyProtection="1">
      <alignment horizontal="center" vertical="center"/>
    </xf>
    <xf numFmtId="1" fontId="19" fillId="0" borderId="71" xfId="0" applyNumberFormat="1" applyFont="1" applyFill="1" applyBorder="1" applyAlignment="1" applyProtection="1">
      <alignment horizontal="center" vertical="center"/>
    </xf>
    <xf numFmtId="1" fontId="19" fillId="0" borderId="76" xfId="0" applyNumberFormat="1" applyFont="1" applyFill="1" applyBorder="1" applyAlignment="1" applyProtection="1">
      <alignment horizontal="center" vertical="center"/>
    </xf>
    <xf numFmtId="164" fontId="19" fillId="0" borderId="77" xfId="0" applyNumberFormat="1" applyFont="1" applyFill="1" applyBorder="1" applyAlignment="1" applyProtection="1">
      <alignment horizontal="center" vertical="center"/>
    </xf>
  </cellXfs>
  <cellStyles count="3">
    <cellStyle name="Monétaire" xfId="1" builtinId="4"/>
    <cellStyle name="Normal" xfId="0" builtinId="0"/>
    <cellStyle name="Pourcentage" xfId="2" builtinId="5"/>
  </cellStyles>
  <dxfs count="0"/>
  <tableStyles count="0" defaultTableStyle="TableStyleMedium9" defaultPivotStyle="PivotStyleLight16"/>
  <colors>
    <mruColors>
      <color rgb="FFCCFF66"/>
      <color rgb="FFFFF2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87117-C6C2-400C-9D68-CD5F16E057FE}">
  <sheetPr>
    <tabColor theme="8" tint="0.39997558519241921"/>
  </sheetPr>
  <dimension ref="A1:G32"/>
  <sheetViews>
    <sheetView showGridLines="0" zoomScale="115" zoomScaleNormal="115" zoomScaleSheetLayoutView="100" workbookViewId="0">
      <selection activeCell="E6" sqref="E6"/>
    </sheetView>
  </sheetViews>
  <sheetFormatPr baseColWidth="10" defaultRowHeight="15" x14ac:dyDescent="0.25"/>
  <cols>
    <col min="1" max="1" width="7.7109375" style="1" customWidth="1"/>
    <col min="2" max="2" width="35.7109375" customWidth="1"/>
    <col min="3" max="3" width="55.140625" customWidth="1"/>
    <col min="4" max="4" width="10.28515625" customWidth="1"/>
  </cols>
  <sheetData>
    <row r="1" spans="1:7" s="1" customFormat="1" ht="13.5" customHeight="1" x14ac:dyDescent="0.25">
      <c r="A1" s="9"/>
      <c r="B1" s="9"/>
      <c r="C1" s="9"/>
      <c r="D1" s="9"/>
    </row>
    <row r="2" spans="1:7" s="1" customFormat="1" ht="73.5" customHeight="1" x14ac:dyDescent="0.25">
      <c r="A2" s="62"/>
      <c r="B2" s="154" t="s">
        <v>130</v>
      </c>
      <c r="C2" s="154"/>
      <c r="D2" s="62"/>
    </row>
    <row r="3" spans="1:7" s="1" customFormat="1" ht="12" customHeight="1" x14ac:dyDescent="0.25">
      <c r="A3" s="62"/>
      <c r="B3" s="63"/>
      <c r="C3" s="63"/>
      <c r="D3" s="62"/>
    </row>
    <row r="4" spans="1:7" s="1" customFormat="1" ht="48" customHeight="1" x14ac:dyDescent="0.25">
      <c r="A4" s="5"/>
      <c r="B4" s="155" t="s">
        <v>134</v>
      </c>
      <c r="C4" s="155"/>
      <c r="D4" s="5"/>
    </row>
    <row r="5" spans="1:7" s="1" customFormat="1" ht="24" customHeight="1" x14ac:dyDescent="0.35">
      <c r="A5" s="160" t="s">
        <v>113</v>
      </c>
      <c r="B5" s="160"/>
      <c r="C5" s="160"/>
      <c r="D5" s="160"/>
    </row>
    <row r="6" spans="1:7" s="1" customFormat="1" ht="31.5" customHeight="1" x14ac:dyDescent="0.35">
      <c r="A6" s="159" t="s">
        <v>114</v>
      </c>
      <c r="B6" s="159"/>
      <c r="C6" s="159"/>
      <c r="D6" s="159"/>
    </row>
    <row r="7" spans="1:7" s="1" customFormat="1" ht="21" x14ac:dyDescent="0.35">
      <c r="A7" s="9"/>
      <c r="B7" s="21"/>
      <c r="C7" s="9"/>
      <c r="D7" s="9"/>
    </row>
    <row r="8" spans="1:7" s="1" customFormat="1" ht="15" customHeight="1" x14ac:dyDescent="0.25">
      <c r="A8" s="158" t="s">
        <v>131</v>
      </c>
      <c r="B8" s="158"/>
      <c r="C8" s="158"/>
      <c r="D8" s="158"/>
    </row>
    <row r="9" spans="1:7" s="1" customFormat="1" ht="31.5" customHeight="1" x14ac:dyDescent="0.25">
      <c r="A9" s="157" t="s">
        <v>132</v>
      </c>
      <c r="B9" s="157"/>
      <c r="C9" s="157"/>
      <c r="D9" s="157"/>
    </row>
    <row r="10" spans="1:7" x14ac:dyDescent="0.25">
      <c r="A10" s="9"/>
      <c r="B10" s="9"/>
      <c r="C10" s="9"/>
      <c r="D10" s="9"/>
      <c r="E10" s="1"/>
      <c r="F10" s="1"/>
      <c r="G10" s="1"/>
    </row>
    <row r="11" spans="1:7" s="1" customFormat="1" x14ac:dyDescent="0.25">
      <c r="A11" s="9"/>
      <c r="B11" s="156" t="s">
        <v>52</v>
      </c>
      <c r="C11" s="156"/>
      <c r="D11" s="9"/>
    </row>
    <row r="12" spans="1:7" s="1" customFormat="1" x14ac:dyDescent="0.25">
      <c r="A12" s="9"/>
      <c r="B12" s="64" t="s">
        <v>53</v>
      </c>
      <c r="C12" s="68"/>
      <c r="D12" s="9"/>
    </row>
    <row r="13" spans="1:7" s="1" customFormat="1" x14ac:dyDescent="0.25">
      <c r="A13" s="9"/>
      <c r="B13" s="65" t="s">
        <v>54</v>
      </c>
      <c r="C13" s="69"/>
      <c r="D13" s="9"/>
    </row>
    <row r="14" spans="1:7" s="1" customFormat="1" x14ac:dyDescent="0.25">
      <c r="A14" s="9"/>
      <c r="B14" s="65" t="s">
        <v>55</v>
      </c>
      <c r="C14" s="69"/>
      <c r="D14" s="9"/>
    </row>
    <row r="15" spans="1:7" s="1" customFormat="1" x14ac:dyDescent="0.25">
      <c r="A15" s="9"/>
      <c r="B15" s="65" t="s">
        <v>56</v>
      </c>
      <c r="C15" s="69"/>
      <c r="D15" s="9"/>
    </row>
    <row r="16" spans="1:7" s="1" customFormat="1" x14ac:dyDescent="0.25">
      <c r="A16" s="9"/>
      <c r="B16" s="65" t="s">
        <v>57</v>
      </c>
      <c r="C16" s="69"/>
      <c r="D16" s="9"/>
    </row>
    <row r="17" spans="1:4" s="1" customFormat="1" x14ac:dyDescent="0.25">
      <c r="A17" s="9"/>
      <c r="B17" s="65" t="s">
        <v>58</v>
      </c>
      <c r="C17" s="69"/>
      <c r="D17" s="9"/>
    </row>
    <row r="18" spans="1:4" s="1" customFormat="1" ht="30" x14ac:dyDescent="0.25">
      <c r="A18" s="9"/>
      <c r="B18" s="66" t="s">
        <v>59</v>
      </c>
      <c r="C18" s="70"/>
      <c r="D18" s="9"/>
    </row>
    <row r="19" spans="1:4" s="1" customFormat="1" x14ac:dyDescent="0.25">
      <c r="A19" s="9"/>
      <c r="B19" s="26"/>
      <c r="C19" s="26"/>
      <c r="D19" s="9"/>
    </row>
    <row r="20" spans="1:4" s="1" customFormat="1" x14ac:dyDescent="0.25">
      <c r="A20" s="9"/>
      <c r="B20" s="156" t="s">
        <v>60</v>
      </c>
      <c r="C20" s="156"/>
      <c r="D20" s="9"/>
    </row>
    <row r="21" spans="1:4" s="1" customFormat="1" x14ac:dyDescent="0.25">
      <c r="A21" s="9"/>
      <c r="B21" s="64" t="s">
        <v>112</v>
      </c>
      <c r="C21" s="68"/>
      <c r="D21" s="9"/>
    </row>
    <row r="22" spans="1:4" s="1" customFormat="1" x14ac:dyDescent="0.25">
      <c r="A22" s="9"/>
      <c r="B22" s="65" t="s">
        <v>61</v>
      </c>
      <c r="C22" s="69"/>
      <c r="D22" s="9"/>
    </row>
    <row r="23" spans="1:4" s="1" customFormat="1" x14ac:dyDescent="0.25">
      <c r="A23" s="9"/>
      <c r="B23" s="67" t="s">
        <v>57</v>
      </c>
      <c r="C23" s="70"/>
      <c r="D23" s="9"/>
    </row>
    <row r="24" spans="1:4" s="1" customFormat="1" x14ac:dyDescent="0.25">
      <c r="A24" s="9"/>
      <c r="B24" s="26"/>
      <c r="C24" s="26"/>
      <c r="D24" s="9"/>
    </row>
    <row r="25" spans="1:4" s="1" customFormat="1" x14ac:dyDescent="0.25">
      <c r="A25" s="9"/>
      <c r="B25" s="156" t="s">
        <v>111</v>
      </c>
      <c r="C25" s="156"/>
      <c r="D25" s="9"/>
    </row>
    <row r="26" spans="1:4" s="1" customFormat="1" x14ac:dyDescent="0.25">
      <c r="A26" s="9"/>
      <c r="B26" s="64" t="s">
        <v>112</v>
      </c>
      <c r="C26" s="68"/>
      <c r="D26" s="9"/>
    </row>
    <row r="27" spans="1:4" s="1" customFormat="1" x14ac:dyDescent="0.25">
      <c r="A27" s="9"/>
      <c r="B27" s="65" t="s">
        <v>61</v>
      </c>
      <c r="C27" s="69"/>
      <c r="D27" s="9"/>
    </row>
    <row r="28" spans="1:4" s="1" customFormat="1" x14ac:dyDescent="0.25">
      <c r="A28" s="9"/>
      <c r="B28" s="65" t="s">
        <v>57</v>
      </c>
      <c r="C28" s="69"/>
      <c r="D28" s="9"/>
    </row>
    <row r="29" spans="1:4" s="1" customFormat="1" ht="30" x14ac:dyDescent="0.25">
      <c r="A29" s="9"/>
      <c r="B29" s="25" t="s">
        <v>133</v>
      </c>
      <c r="C29" s="70"/>
      <c r="D29" s="9"/>
    </row>
    <row r="30" spans="1:4" x14ac:dyDescent="0.25">
      <c r="A30" s="9"/>
      <c r="B30" s="9"/>
      <c r="C30" s="9"/>
      <c r="D30" s="9"/>
    </row>
    <row r="31" spans="1:4" x14ac:dyDescent="0.25">
      <c r="A31" s="9"/>
      <c r="B31" s="9"/>
      <c r="C31" s="9"/>
      <c r="D31" s="9"/>
    </row>
    <row r="32" spans="1:4" x14ac:dyDescent="0.25">
      <c r="A32" s="9"/>
      <c r="B32" s="9"/>
      <c r="C32" s="9"/>
      <c r="D32" s="9"/>
    </row>
  </sheetData>
  <mergeCells count="9">
    <mergeCell ref="B2:C2"/>
    <mergeCell ref="B4:C4"/>
    <mergeCell ref="B11:C11"/>
    <mergeCell ref="B20:C20"/>
    <mergeCell ref="B25:C25"/>
    <mergeCell ref="A9:D9"/>
    <mergeCell ref="A8:D8"/>
    <mergeCell ref="A6:D6"/>
    <mergeCell ref="A5:D5"/>
  </mergeCells>
  <pageMargins left="0.7" right="0.7" top="0.75" bottom="0.75" header="0.3" footer="0.3"/>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79998168889431442"/>
    <pageSetUpPr fitToPage="1"/>
  </sheetPr>
  <dimension ref="A1:R94"/>
  <sheetViews>
    <sheetView showGridLines="0" tabSelected="1" zoomScale="85" zoomScaleNormal="85" workbookViewId="0">
      <selection activeCell="F25" sqref="F25"/>
    </sheetView>
  </sheetViews>
  <sheetFormatPr baseColWidth="10" defaultRowHeight="15" x14ac:dyDescent="0.25"/>
  <cols>
    <col min="1" max="1" width="11.42578125" style="35"/>
    <col min="2" max="2" width="49.28515625" style="35" customWidth="1"/>
    <col min="3" max="3" width="40" style="35" customWidth="1"/>
    <col min="4" max="4" width="25.42578125" style="35" customWidth="1"/>
    <col min="5" max="7" width="21.85546875" style="35" customWidth="1"/>
    <col min="8" max="8" width="15.42578125" style="35" customWidth="1"/>
    <col min="9" max="9" width="15.28515625" style="35" customWidth="1"/>
    <col min="10" max="18" width="11.42578125" style="72"/>
    <col min="19" max="16384" width="11.42578125" style="35"/>
  </cols>
  <sheetData>
    <row r="1" spans="1:18" ht="15" customHeight="1" x14ac:dyDescent="0.25">
      <c r="A1" s="5"/>
      <c r="B1" s="5"/>
      <c r="C1" s="5"/>
      <c r="D1" s="5"/>
      <c r="E1" s="5"/>
      <c r="F1" s="5"/>
      <c r="G1" s="5"/>
      <c r="H1" s="34"/>
      <c r="I1" s="34"/>
    </row>
    <row r="2" spans="1:18" ht="97.5" customHeight="1" x14ac:dyDescent="0.25">
      <c r="A2" s="71"/>
      <c r="B2" s="161" t="s">
        <v>135</v>
      </c>
      <c r="C2" s="161"/>
      <c r="D2" s="161"/>
      <c r="E2" s="161"/>
      <c r="F2" s="161"/>
      <c r="G2" s="161"/>
      <c r="H2" s="161"/>
      <c r="I2" s="161"/>
      <c r="J2" s="73"/>
      <c r="K2" s="73"/>
      <c r="L2" s="73"/>
      <c r="M2" s="73"/>
      <c r="N2" s="73"/>
      <c r="O2" s="73"/>
      <c r="P2" s="73"/>
      <c r="Q2" s="73"/>
      <c r="R2" s="73"/>
    </row>
    <row r="3" spans="1:18" s="72" customFormat="1" ht="16.5" customHeight="1" x14ac:dyDescent="0.25">
      <c r="A3" s="74"/>
      <c r="B3" s="75"/>
      <c r="C3" s="75"/>
      <c r="D3" s="75"/>
      <c r="E3" s="75"/>
      <c r="F3" s="75"/>
      <c r="G3" s="75"/>
      <c r="H3" s="75"/>
      <c r="I3" s="75"/>
      <c r="J3" s="73"/>
      <c r="K3" s="73"/>
      <c r="L3" s="73"/>
      <c r="M3" s="73"/>
      <c r="N3" s="73"/>
      <c r="O3" s="73"/>
      <c r="P3" s="73"/>
      <c r="Q3" s="73"/>
      <c r="R3" s="73"/>
    </row>
    <row r="4" spans="1:18" ht="63.75" customHeight="1" x14ac:dyDescent="0.25">
      <c r="A4" s="76"/>
      <c r="B4" s="163" t="s">
        <v>134</v>
      </c>
      <c r="C4" s="163"/>
      <c r="D4" s="163"/>
      <c r="E4" s="163"/>
      <c r="F4" s="163"/>
      <c r="G4" s="163"/>
      <c r="H4" s="163"/>
      <c r="I4" s="163"/>
      <c r="J4" s="76"/>
      <c r="K4" s="76"/>
    </row>
    <row r="5" spans="1:18" ht="45" customHeight="1" x14ac:dyDescent="0.25">
      <c r="A5" s="168" t="s">
        <v>113</v>
      </c>
      <c r="B5" s="168"/>
      <c r="C5" s="168"/>
      <c r="D5" s="168"/>
      <c r="E5" s="168"/>
      <c r="F5" s="168"/>
      <c r="G5" s="168"/>
      <c r="H5" s="168"/>
      <c r="I5" s="168"/>
      <c r="J5" s="168"/>
      <c r="K5" s="168"/>
    </row>
    <row r="6" spans="1:18" ht="39" customHeight="1" x14ac:dyDescent="0.25">
      <c r="A6" s="169" t="s">
        <v>136</v>
      </c>
      <c r="B6" s="169"/>
      <c r="C6" s="169"/>
      <c r="D6" s="169"/>
      <c r="E6" s="169"/>
      <c r="F6" s="169"/>
      <c r="G6" s="169"/>
      <c r="H6" s="169"/>
      <c r="I6" s="169"/>
      <c r="J6" s="169"/>
      <c r="K6" s="169"/>
    </row>
    <row r="7" spans="1:18" ht="42.75" customHeight="1" x14ac:dyDescent="0.25">
      <c r="A7" s="77"/>
      <c r="B7" s="162" t="s">
        <v>137</v>
      </c>
      <c r="C7" s="162"/>
      <c r="D7" s="162"/>
      <c r="E7" s="162"/>
      <c r="F7" s="162"/>
      <c r="G7" s="162"/>
      <c r="H7" s="162"/>
      <c r="I7" s="162"/>
      <c r="J7" s="77"/>
      <c r="K7" s="77"/>
    </row>
    <row r="8" spans="1:18" ht="24.75" customHeight="1" x14ac:dyDescent="0.25">
      <c r="A8" s="33"/>
      <c r="B8" s="27" t="s">
        <v>99</v>
      </c>
      <c r="C8" s="3"/>
      <c r="D8" s="3"/>
      <c r="E8" s="33"/>
      <c r="F8" s="33"/>
      <c r="G8" s="33"/>
      <c r="H8" s="33"/>
      <c r="I8" s="33"/>
    </row>
    <row r="9" spans="1:18" ht="24.75" customHeight="1" x14ac:dyDescent="0.25">
      <c r="A9" s="33"/>
      <c r="B9" s="6" t="s">
        <v>167</v>
      </c>
      <c r="C9" s="3"/>
      <c r="D9" s="3"/>
      <c r="E9" s="33"/>
      <c r="F9" s="33"/>
      <c r="G9" s="33"/>
      <c r="H9" s="33"/>
      <c r="I9" s="33"/>
    </row>
    <row r="10" spans="1:18" ht="24.75" customHeight="1" x14ac:dyDescent="0.25">
      <c r="A10" s="33"/>
      <c r="B10" s="6" t="s">
        <v>100</v>
      </c>
      <c r="C10" s="3"/>
      <c r="D10" s="3"/>
      <c r="E10" s="33"/>
      <c r="F10" s="33"/>
      <c r="G10" s="33"/>
      <c r="H10" s="33"/>
      <c r="I10" s="33"/>
    </row>
    <row r="11" spans="1:18" ht="24.75" customHeight="1" x14ac:dyDescent="0.25">
      <c r="A11" s="61"/>
      <c r="B11" s="6" t="s">
        <v>168</v>
      </c>
      <c r="C11" s="3"/>
      <c r="D11" s="3"/>
      <c r="E11" s="61"/>
      <c r="F11" s="61"/>
      <c r="G11" s="61"/>
      <c r="H11" s="61"/>
      <c r="I11" s="61"/>
    </row>
    <row r="12" spans="1:18" ht="24.75" customHeight="1" x14ac:dyDescent="0.25">
      <c r="A12" s="33"/>
      <c r="B12" s="6" t="s">
        <v>71</v>
      </c>
      <c r="C12" s="3"/>
      <c r="D12" s="3"/>
      <c r="E12" s="33"/>
      <c r="F12" s="33"/>
      <c r="G12" s="33"/>
      <c r="H12" s="33"/>
      <c r="I12" s="33"/>
    </row>
    <row r="13" spans="1:18" ht="24.75" customHeight="1" x14ac:dyDescent="0.25">
      <c r="A13" s="33"/>
      <c r="B13" s="7" t="s">
        <v>124</v>
      </c>
      <c r="C13" s="3"/>
      <c r="D13" s="3"/>
      <c r="E13" s="33"/>
      <c r="F13" s="33"/>
      <c r="G13" s="33"/>
      <c r="H13" s="33"/>
      <c r="I13" s="33"/>
    </row>
    <row r="14" spans="1:18" ht="24.75" customHeight="1" x14ac:dyDescent="0.25">
      <c r="A14" s="4"/>
      <c r="B14" s="6" t="s">
        <v>138</v>
      </c>
      <c r="C14" s="6"/>
      <c r="D14" s="6"/>
      <c r="E14" s="4"/>
      <c r="F14" s="4"/>
      <c r="G14" s="4"/>
      <c r="H14" s="4"/>
      <c r="I14" s="4"/>
    </row>
    <row r="15" spans="1:18" ht="24.75" customHeight="1" x14ac:dyDescent="0.25">
      <c r="A15" s="4"/>
      <c r="B15" s="7" t="s">
        <v>121</v>
      </c>
      <c r="C15" s="6"/>
      <c r="D15" s="6"/>
      <c r="E15" s="4"/>
      <c r="F15" s="4"/>
      <c r="G15" s="4"/>
      <c r="H15" s="4"/>
      <c r="I15" s="4"/>
    </row>
    <row r="16" spans="1:18" ht="24.75" customHeight="1" x14ac:dyDescent="0.25">
      <c r="A16" s="4"/>
      <c r="B16" s="6" t="s">
        <v>192</v>
      </c>
      <c r="C16" s="6"/>
      <c r="D16" s="6"/>
      <c r="E16" s="4"/>
      <c r="F16" s="4"/>
      <c r="G16" s="4"/>
      <c r="H16" s="4"/>
      <c r="I16" s="4"/>
    </row>
    <row r="17" spans="1:9" ht="24.75" customHeight="1" x14ac:dyDescent="0.25">
      <c r="A17" s="4"/>
      <c r="B17" s="6" t="s">
        <v>139</v>
      </c>
      <c r="C17" s="6"/>
      <c r="D17" s="6"/>
      <c r="E17" s="4"/>
      <c r="F17" s="4"/>
      <c r="G17" s="4"/>
      <c r="H17" s="4"/>
      <c r="I17" s="4"/>
    </row>
    <row r="18" spans="1:9" ht="24.75" customHeight="1" x14ac:dyDescent="0.25">
      <c r="A18" s="5"/>
      <c r="B18" s="7" t="s">
        <v>101</v>
      </c>
      <c r="C18" s="7"/>
      <c r="D18" s="7"/>
      <c r="E18" s="5"/>
      <c r="F18" s="5"/>
      <c r="G18" s="5"/>
      <c r="H18" s="5"/>
      <c r="I18" s="5"/>
    </row>
    <row r="19" spans="1:9" ht="24.75" customHeight="1" thickBot="1" x14ac:dyDescent="0.3">
      <c r="A19" s="5"/>
      <c r="B19" s="7"/>
      <c r="C19" s="7"/>
      <c r="D19" s="7"/>
      <c r="E19" s="5"/>
      <c r="F19" s="5"/>
      <c r="G19" s="5"/>
      <c r="H19" s="5"/>
      <c r="I19" s="5"/>
    </row>
    <row r="20" spans="1:9" ht="72.75" customHeight="1" thickBot="1" x14ac:dyDescent="0.3">
      <c r="A20" s="33"/>
      <c r="B20" s="266"/>
      <c r="C20" s="266"/>
      <c r="D20" s="266"/>
      <c r="E20" s="267" t="s">
        <v>110</v>
      </c>
      <c r="F20" s="268"/>
      <c r="G20" s="269"/>
      <c r="H20" s="270" t="s">
        <v>129</v>
      </c>
      <c r="I20" s="271"/>
    </row>
    <row r="21" spans="1:9" ht="114.75" customHeight="1" thickBot="1" x14ac:dyDescent="0.3">
      <c r="A21" s="33"/>
      <c r="B21" s="272" t="s">
        <v>0</v>
      </c>
      <c r="C21" s="273" t="s">
        <v>122</v>
      </c>
      <c r="D21" s="273" t="s">
        <v>123</v>
      </c>
      <c r="E21" s="274" t="s">
        <v>125</v>
      </c>
      <c r="F21" s="273" t="s">
        <v>69</v>
      </c>
      <c r="G21" s="275" t="s">
        <v>70</v>
      </c>
      <c r="H21" s="276" t="s">
        <v>126</v>
      </c>
      <c r="I21" s="277" t="s">
        <v>119</v>
      </c>
    </row>
    <row r="22" spans="1:9" ht="21" x14ac:dyDescent="0.25">
      <c r="A22" s="33"/>
      <c r="B22" s="278" t="s">
        <v>39</v>
      </c>
      <c r="C22" s="279" t="s">
        <v>82</v>
      </c>
      <c r="D22" s="279" t="s">
        <v>50</v>
      </c>
      <c r="E22" s="280"/>
      <c r="F22" s="281"/>
      <c r="G22" s="282">
        <f>E22*(1+F22)</f>
        <v>0</v>
      </c>
      <c r="H22" s="328">
        <v>9000</v>
      </c>
      <c r="I22" s="329">
        <f>IFERROR(IF(ISBLANK(G22)=TRUE,"",G22)*H22,"")</f>
        <v>0</v>
      </c>
    </row>
    <row r="23" spans="1:9" ht="21" x14ac:dyDescent="0.25">
      <c r="A23" s="33"/>
      <c r="B23" s="283" t="s">
        <v>40</v>
      </c>
      <c r="C23" s="284" t="s">
        <v>82</v>
      </c>
      <c r="D23" s="284" t="s">
        <v>50</v>
      </c>
      <c r="E23" s="285"/>
      <c r="F23" s="286"/>
      <c r="G23" s="287">
        <f>E23*(1+F23)</f>
        <v>0</v>
      </c>
      <c r="H23" s="330">
        <v>6000</v>
      </c>
      <c r="I23" s="331">
        <f t="shared" ref="I23:I74" si="0">IFERROR(IF(ISBLANK(G23)=TRUE,"",G23)*H23,"")</f>
        <v>0</v>
      </c>
    </row>
    <row r="24" spans="1:9" ht="21" x14ac:dyDescent="0.25">
      <c r="A24" s="33"/>
      <c r="B24" s="288" t="s">
        <v>3</v>
      </c>
      <c r="C24" s="284" t="s">
        <v>82</v>
      </c>
      <c r="D24" s="289" t="s">
        <v>50</v>
      </c>
      <c r="E24" s="285"/>
      <c r="F24" s="286"/>
      <c r="G24" s="287">
        <f t="shared" ref="G24:G79" si="1">E24*(1+F24)</f>
        <v>0</v>
      </c>
      <c r="H24" s="330"/>
      <c r="I24" s="331">
        <f t="shared" si="0"/>
        <v>0</v>
      </c>
    </row>
    <row r="25" spans="1:9" ht="21" x14ac:dyDescent="0.25">
      <c r="A25" s="33"/>
      <c r="B25" s="283" t="s">
        <v>42</v>
      </c>
      <c r="C25" s="284" t="s">
        <v>82</v>
      </c>
      <c r="D25" s="284" t="s">
        <v>50</v>
      </c>
      <c r="E25" s="285"/>
      <c r="F25" s="286"/>
      <c r="G25" s="287">
        <f t="shared" si="1"/>
        <v>0</v>
      </c>
      <c r="H25" s="330">
        <v>800</v>
      </c>
      <c r="I25" s="331">
        <f t="shared" si="0"/>
        <v>0</v>
      </c>
    </row>
    <row r="26" spans="1:9" ht="21" x14ac:dyDescent="0.25">
      <c r="A26" s="33"/>
      <c r="B26" s="283" t="s">
        <v>29</v>
      </c>
      <c r="C26" s="284" t="s">
        <v>82</v>
      </c>
      <c r="D26" s="284" t="s">
        <v>50</v>
      </c>
      <c r="E26" s="285"/>
      <c r="F26" s="286"/>
      <c r="G26" s="287">
        <f t="shared" si="1"/>
        <v>0</v>
      </c>
      <c r="H26" s="330">
        <v>7</v>
      </c>
      <c r="I26" s="331">
        <f t="shared" si="0"/>
        <v>0</v>
      </c>
    </row>
    <row r="27" spans="1:9" ht="21" x14ac:dyDescent="0.25">
      <c r="A27" s="33"/>
      <c r="B27" s="288" t="s">
        <v>41</v>
      </c>
      <c r="C27" s="284" t="s">
        <v>82</v>
      </c>
      <c r="D27" s="284" t="s">
        <v>50</v>
      </c>
      <c r="E27" s="285"/>
      <c r="F27" s="286"/>
      <c r="G27" s="287">
        <f t="shared" si="1"/>
        <v>0</v>
      </c>
      <c r="H27" s="330">
        <v>8280</v>
      </c>
      <c r="I27" s="331">
        <f t="shared" si="0"/>
        <v>0</v>
      </c>
    </row>
    <row r="28" spans="1:9" ht="21" x14ac:dyDescent="0.25">
      <c r="A28" s="33"/>
      <c r="B28" s="283" t="s">
        <v>43</v>
      </c>
      <c r="C28" s="284" t="s">
        <v>82</v>
      </c>
      <c r="D28" s="284" t="s">
        <v>50</v>
      </c>
      <c r="E28" s="285"/>
      <c r="F28" s="286"/>
      <c r="G28" s="287">
        <f t="shared" si="1"/>
        <v>0</v>
      </c>
      <c r="H28" s="330">
        <v>1730</v>
      </c>
      <c r="I28" s="331">
        <f t="shared" si="0"/>
        <v>0</v>
      </c>
    </row>
    <row r="29" spans="1:9" ht="21" x14ac:dyDescent="0.25">
      <c r="A29" s="33"/>
      <c r="B29" s="283" t="s">
        <v>44</v>
      </c>
      <c r="C29" s="284" t="s">
        <v>82</v>
      </c>
      <c r="D29" s="284" t="s">
        <v>50</v>
      </c>
      <c r="E29" s="285"/>
      <c r="F29" s="286"/>
      <c r="G29" s="287">
        <f t="shared" si="1"/>
        <v>0</v>
      </c>
      <c r="H29" s="330">
        <v>3700</v>
      </c>
      <c r="I29" s="331">
        <f t="shared" si="0"/>
        <v>0</v>
      </c>
    </row>
    <row r="30" spans="1:9" ht="21" x14ac:dyDescent="0.25">
      <c r="A30" s="33"/>
      <c r="B30" s="283" t="s">
        <v>45</v>
      </c>
      <c r="C30" s="284" t="s">
        <v>82</v>
      </c>
      <c r="D30" s="284" t="s">
        <v>50</v>
      </c>
      <c r="E30" s="285"/>
      <c r="F30" s="286"/>
      <c r="G30" s="287">
        <f t="shared" si="1"/>
        <v>0</v>
      </c>
      <c r="H30" s="330">
        <v>500</v>
      </c>
      <c r="I30" s="331">
        <f t="shared" si="0"/>
        <v>0</v>
      </c>
    </row>
    <row r="31" spans="1:9" ht="21" x14ac:dyDescent="0.25">
      <c r="A31" s="33"/>
      <c r="B31" s="283" t="s">
        <v>97</v>
      </c>
      <c r="C31" s="284" t="s">
        <v>86</v>
      </c>
      <c r="D31" s="284" t="s">
        <v>50</v>
      </c>
      <c r="E31" s="285"/>
      <c r="F31" s="286"/>
      <c r="G31" s="287">
        <f t="shared" si="1"/>
        <v>0</v>
      </c>
      <c r="H31" s="330">
        <v>11000</v>
      </c>
      <c r="I31" s="331">
        <f t="shared" si="0"/>
        <v>0</v>
      </c>
    </row>
    <row r="32" spans="1:9" ht="37.5" x14ac:dyDescent="0.25">
      <c r="A32" s="33"/>
      <c r="B32" s="283" t="s">
        <v>169</v>
      </c>
      <c r="C32" s="284" t="s">
        <v>170</v>
      </c>
      <c r="D32" s="284"/>
      <c r="E32" s="285"/>
      <c r="F32" s="286"/>
      <c r="G32" s="287">
        <f t="shared" si="1"/>
        <v>0</v>
      </c>
      <c r="H32" s="330"/>
      <c r="I32" s="331">
        <f t="shared" si="0"/>
        <v>0</v>
      </c>
    </row>
    <row r="33" spans="1:9" ht="37.5" x14ac:dyDescent="0.25">
      <c r="A33" s="33"/>
      <c r="B33" s="283" t="s">
        <v>1</v>
      </c>
      <c r="C33" s="284" t="s">
        <v>82</v>
      </c>
      <c r="D33" s="289" t="s">
        <v>50</v>
      </c>
      <c r="E33" s="285"/>
      <c r="F33" s="286"/>
      <c r="G33" s="287">
        <f t="shared" si="1"/>
        <v>0</v>
      </c>
      <c r="H33" s="330">
        <v>20</v>
      </c>
      <c r="I33" s="331">
        <f t="shared" si="0"/>
        <v>0</v>
      </c>
    </row>
    <row r="34" spans="1:9" ht="21" x14ac:dyDescent="0.25">
      <c r="A34" s="33"/>
      <c r="B34" s="283" t="s">
        <v>31</v>
      </c>
      <c r="C34" s="284" t="s">
        <v>82</v>
      </c>
      <c r="D34" s="284" t="s">
        <v>50</v>
      </c>
      <c r="E34" s="285"/>
      <c r="F34" s="286"/>
      <c r="G34" s="287">
        <f t="shared" si="1"/>
        <v>0</v>
      </c>
      <c r="H34" s="330">
        <v>190</v>
      </c>
      <c r="I34" s="331">
        <f t="shared" si="0"/>
        <v>0</v>
      </c>
    </row>
    <row r="35" spans="1:9" ht="21" x14ac:dyDescent="0.25">
      <c r="A35" s="33"/>
      <c r="B35" s="283" t="s">
        <v>32</v>
      </c>
      <c r="C35" s="284" t="s">
        <v>82</v>
      </c>
      <c r="D35" s="284" t="s">
        <v>50</v>
      </c>
      <c r="E35" s="285"/>
      <c r="F35" s="286"/>
      <c r="G35" s="287">
        <f t="shared" si="1"/>
        <v>0</v>
      </c>
      <c r="H35" s="330">
        <v>75</v>
      </c>
      <c r="I35" s="331">
        <f t="shared" si="0"/>
        <v>0</v>
      </c>
    </row>
    <row r="36" spans="1:9" ht="21" x14ac:dyDescent="0.25">
      <c r="A36" s="33"/>
      <c r="B36" s="283" t="s">
        <v>83</v>
      </c>
      <c r="C36" s="284" t="s">
        <v>82</v>
      </c>
      <c r="D36" s="284" t="s">
        <v>50</v>
      </c>
      <c r="E36" s="285"/>
      <c r="F36" s="286"/>
      <c r="G36" s="287">
        <f t="shared" si="1"/>
        <v>0</v>
      </c>
      <c r="H36" s="330">
        <v>20</v>
      </c>
      <c r="I36" s="331">
        <f t="shared" si="0"/>
        <v>0</v>
      </c>
    </row>
    <row r="37" spans="1:9" ht="37.5" x14ac:dyDescent="0.25">
      <c r="A37" s="33"/>
      <c r="B37" s="283" t="s">
        <v>92</v>
      </c>
      <c r="C37" s="284" t="s">
        <v>84</v>
      </c>
      <c r="D37" s="284" t="s">
        <v>50</v>
      </c>
      <c r="E37" s="285"/>
      <c r="F37" s="286"/>
      <c r="G37" s="287">
        <f t="shared" si="1"/>
        <v>0</v>
      </c>
      <c r="H37" s="330"/>
      <c r="I37" s="331">
        <f t="shared" si="0"/>
        <v>0</v>
      </c>
    </row>
    <row r="38" spans="1:9" ht="37.5" x14ac:dyDescent="0.25">
      <c r="A38" s="33"/>
      <c r="B38" s="283" t="s">
        <v>93</v>
      </c>
      <c r="C38" s="284" t="s">
        <v>84</v>
      </c>
      <c r="D38" s="284" t="s">
        <v>50</v>
      </c>
      <c r="E38" s="285"/>
      <c r="F38" s="286"/>
      <c r="G38" s="287">
        <f t="shared" si="1"/>
        <v>0</v>
      </c>
      <c r="H38" s="330">
        <v>9</v>
      </c>
      <c r="I38" s="331">
        <f t="shared" si="0"/>
        <v>0</v>
      </c>
    </row>
    <row r="39" spans="1:9" ht="21" x14ac:dyDescent="0.25">
      <c r="A39" s="33"/>
      <c r="B39" s="290" t="s">
        <v>12</v>
      </c>
      <c r="C39" s="284" t="s">
        <v>82</v>
      </c>
      <c r="D39" s="284" t="s">
        <v>50</v>
      </c>
      <c r="E39" s="285"/>
      <c r="F39" s="286"/>
      <c r="G39" s="287">
        <f t="shared" si="1"/>
        <v>0</v>
      </c>
      <c r="H39" s="330">
        <v>620</v>
      </c>
      <c r="I39" s="331">
        <f t="shared" si="0"/>
        <v>0</v>
      </c>
    </row>
    <row r="40" spans="1:9" ht="21" x14ac:dyDescent="0.25">
      <c r="A40" s="33"/>
      <c r="B40" s="283" t="s">
        <v>2</v>
      </c>
      <c r="C40" s="289" t="s">
        <v>82</v>
      </c>
      <c r="D40" s="289" t="s">
        <v>50</v>
      </c>
      <c r="E40" s="285"/>
      <c r="F40" s="286"/>
      <c r="G40" s="287">
        <f t="shared" si="1"/>
        <v>0</v>
      </c>
      <c r="H40" s="330">
        <v>780</v>
      </c>
      <c r="I40" s="331">
        <f t="shared" si="0"/>
        <v>0</v>
      </c>
    </row>
    <row r="41" spans="1:9" ht="37.5" x14ac:dyDescent="0.25">
      <c r="A41" s="33"/>
      <c r="B41" s="283" t="s">
        <v>11</v>
      </c>
      <c r="C41" s="284" t="s">
        <v>85</v>
      </c>
      <c r="D41" s="284" t="s">
        <v>50</v>
      </c>
      <c r="E41" s="285"/>
      <c r="F41" s="286"/>
      <c r="G41" s="287">
        <f t="shared" si="1"/>
        <v>0</v>
      </c>
      <c r="H41" s="330">
        <v>520</v>
      </c>
      <c r="I41" s="331">
        <f t="shared" si="0"/>
        <v>0</v>
      </c>
    </row>
    <row r="42" spans="1:9" ht="37.5" x14ac:dyDescent="0.25">
      <c r="A42" s="33"/>
      <c r="B42" s="283" t="s">
        <v>6</v>
      </c>
      <c r="C42" s="284" t="s">
        <v>10</v>
      </c>
      <c r="D42" s="284" t="s">
        <v>50</v>
      </c>
      <c r="E42" s="285"/>
      <c r="F42" s="286"/>
      <c r="G42" s="287">
        <f t="shared" si="1"/>
        <v>0</v>
      </c>
      <c r="H42" s="330">
        <v>160</v>
      </c>
      <c r="I42" s="331">
        <f t="shared" si="0"/>
        <v>0</v>
      </c>
    </row>
    <row r="43" spans="1:9" ht="21" x14ac:dyDescent="0.25">
      <c r="A43" s="33"/>
      <c r="B43" s="283" t="s">
        <v>13</v>
      </c>
      <c r="C43" s="284" t="s">
        <v>82</v>
      </c>
      <c r="D43" s="284" t="s">
        <v>50</v>
      </c>
      <c r="E43" s="285"/>
      <c r="F43" s="286"/>
      <c r="G43" s="287">
        <f t="shared" si="1"/>
        <v>0</v>
      </c>
      <c r="H43" s="330">
        <v>235</v>
      </c>
      <c r="I43" s="331">
        <f t="shared" si="0"/>
        <v>0</v>
      </c>
    </row>
    <row r="44" spans="1:9" ht="37.5" x14ac:dyDescent="0.25">
      <c r="A44" s="33"/>
      <c r="B44" s="283" t="s">
        <v>25</v>
      </c>
      <c r="C44" s="284" t="s">
        <v>10</v>
      </c>
      <c r="D44" s="284" t="s">
        <v>50</v>
      </c>
      <c r="E44" s="285"/>
      <c r="F44" s="286"/>
      <c r="G44" s="287">
        <f t="shared" si="1"/>
        <v>0</v>
      </c>
      <c r="H44" s="330">
        <v>130</v>
      </c>
      <c r="I44" s="331">
        <f t="shared" si="0"/>
        <v>0</v>
      </c>
    </row>
    <row r="45" spans="1:9" ht="37.5" x14ac:dyDescent="0.25">
      <c r="A45" s="33"/>
      <c r="B45" s="283" t="s">
        <v>27</v>
      </c>
      <c r="C45" s="284" t="s">
        <v>82</v>
      </c>
      <c r="D45" s="289" t="s">
        <v>50</v>
      </c>
      <c r="E45" s="285"/>
      <c r="F45" s="286"/>
      <c r="G45" s="287">
        <f t="shared" si="1"/>
        <v>0</v>
      </c>
      <c r="H45" s="330">
        <v>110</v>
      </c>
      <c r="I45" s="331">
        <f t="shared" si="0"/>
        <v>0</v>
      </c>
    </row>
    <row r="46" spans="1:9" ht="37.5" x14ac:dyDescent="0.25">
      <c r="A46" s="33"/>
      <c r="B46" s="283" t="s">
        <v>94</v>
      </c>
      <c r="C46" s="284" t="s">
        <v>82</v>
      </c>
      <c r="D46" s="289" t="s">
        <v>50</v>
      </c>
      <c r="E46" s="285"/>
      <c r="F46" s="286"/>
      <c r="G46" s="287">
        <f t="shared" si="1"/>
        <v>0</v>
      </c>
      <c r="H46" s="330">
        <v>80</v>
      </c>
      <c r="I46" s="331">
        <f t="shared" si="0"/>
        <v>0</v>
      </c>
    </row>
    <row r="47" spans="1:9" ht="37.5" x14ac:dyDescent="0.25">
      <c r="A47" s="33"/>
      <c r="B47" s="283" t="s">
        <v>7</v>
      </c>
      <c r="C47" s="284" t="s">
        <v>10</v>
      </c>
      <c r="D47" s="284" t="s">
        <v>50</v>
      </c>
      <c r="E47" s="285"/>
      <c r="F47" s="286"/>
      <c r="G47" s="287">
        <f t="shared" si="1"/>
        <v>0</v>
      </c>
      <c r="H47" s="330"/>
      <c r="I47" s="331">
        <f t="shared" si="0"/>
        <v>0</v>
      </c>
    </row>
    <row r="48" spans="1:9" ht="56.25" x14ac:dyDescent="0.25">
      <c r="A48" s="33"/>
      <c r="B48" s="283" t="s">
        <v>8</v>
      </c>
      <c r="C48" s="284" t="s">
        <v>171</v>
      </c>
      <c r="D48" s="284" t="s">
        <v>50</v>
      </c>
      <c r="E48" s="285"/>
      <c r="F48" s="286"/>
      <c r="G48" s="287">
        <f t="shared" si="1"/>
        <v>0</v>
      </c>
      <c r="H48" s="330">
        <v>7500</v>
      </c>
      <c r="I48" s="331">
        <f t="shared" si="0"/>
        <v>0</v>
      </c>
    </row>
    <row r="49" spans="1:9" ht="37.5" x14ac:dyDescent="0.25">
      <c r="A49" s="33"/>
      <c r="B49" s="283" t="s">
        <v>172</v>
      </c>
      <c r="C49" s="284" t="s">
        <v>87</v>
      </c>
      <c r="D49" s="284" t="s">
        <v>50</v>
      </c>
      <c r="E49" s="285"/>
      <c r="F49" s="286"/>
      <c r="G49" s="287">
        <f t="shared" si="1"/>
        <v>0</v>
      </c>
      <c r="H49" s="330">
        <v>12000</v>
      </c>
      <c r="I49" s="331">
        <f t="shared" si="0"/>
        <v>0</v>
      </c>
    </row>
    <row r="50" spans="1:9" ht="37.5" x14ac:dyDescent="0.25">
      <c r="A50" s="33"/>
      <c r="B50" s="283" t="s">
        <v>9</v>
      </c>
      <c r="C50" s="284" t="s">
        <v>173</v>
      </c>
      <c r="D50" s="284" t="s">
        <v>50</v>
      </c>
      <c r="E50" s="285"/>
      <c r="F50" s="286"/>
      <c r="G50" s="287">
        <f t="shared" si="1"/>
        <v>0</v>
      </c>
      <c r="H50" s="330">
        <v>150</v>
      </c>
      <c r="I50" s="331">
        <f t="shared" si="0"/>
        <v>0</v>
      </c>
    </row>
    <row r="51" spans="1:9" ht="37.5" x14ac:dyDescent="0.25">
      <c r="A51" s="33"/>
      <c r="B51" s="283" t="s">
        <v>20</v>
      </c>
      <c r="C51" s="284" t="s">
        <v>84</v>
      </c>
      <c r="D51" s="284" t="s">
        <v>50</v>
      </c>
      <c r="E51" s="285"/>
      <c r="F51" s="286"/>
      <c r="G51" s="287">
        <f t="shared" si="1"/>
        <v>0</v>
      </c>
      <c r="H51" s="330">
        <v>6</v>
      </c>
      <c r="I51" s="331">
        <f t="shared" si="0"/>
        <v>0</v>
      </c>
    </row>
    <row r="52" spans="1:9" ht="37.5" x14ac:dyDescent="0.25">
      <c r="A52" s="33"/>
      <c r="B52" s="283" t="s">
        <v>19</v>
      </c>
      <c r="C52" s="284" t="s">
        <v>85</v>
      </c>
      <c r="D52" s="284" t="s">
        <v>50</v>
      </c>
      <c r="E52" s="285"/>
      <c r="F52" s="286"/>
      <c r="G52" s="287">
        <f t="shared" si="1"/>
        <v>0</v>
      </c>
      <c r="H52" s="330">
        <v>10</v>
      </c>
      <c r="I52" s="331">
        <f t="shared" si="0"/>
        <v>0</v>
      </c>
    </row>
    <row r="53" spans="1:9" ht="21" x14ac:dyDescent="0.25">
      <c r="A53" s="33"/>
      <c r="B53" s="283" t="s">
        <v>33</v>
      </c>
      <c r="C53" s="284" t="s">
        <v>34</v>
      </c>
      <c r="D53" s="284" t="s">
        <v>50</v>
      </c>
      <c r="E53" s="285"/>
      <c r="F53" s="286"/>
      <c r="G53" s="287">
        <f t="shared" si="1"/>
        <v>0</v>
      </c>
      <c r="H53" s="330">
        <v>2260</v>
      </c>
      <c r="I53" s="331">
        <f t="shared" si="0"/>
        <v>0</v>
      </c>
    </row>
    <row r="54" spans="1:9" ht="37.5" x14ac:dyDescent="0.25">
      <c r="A54" s="33"/>
      <c r="B54" s="283" t="s">
        <v>5</v>
      </c>
      <c r="C54" s="284" t="s">
        <v>88</v>
      </c>
      <c r="D54" s="284" t="s">
        <v>50</v>
      </c>
      <c r="E54" s="285"/>
      <c r="F54" s="286"/>
      <c r="G54" s="287">
        <f t="shared" si="1"/>
        <v>0</v>
      </c>
      <c r="H54" s="330">
        <v>280</v>
      </c>
      <c r="I54" s="331">
        <f t="shared" si="0"/>
        <v>0</v>
      </c>
    </row>
    <row r="55" spans="1:9" ht="37.5" x14ac:dyDescent="0.25">
      <c r="A55" s="33"/>
      <c r="B55" s="283" t="s">
        <v>4</v>
      </c>
      <c r="C55" s="284" t="s">
        <v>10</v>
      </c>
      <c r="D55" s="284" t="s">
        <v>50</v>
      </c>
      <c r="E55" s="285"/>
      <c r="F55" s="286"/>
      <c r="G55" s="287">
        <f t="shared" si="1"/>
        <v>0</v>
      </c>
      <c r="H55" s="330">
        <v>2280</v>
      </c>
      <c r="I55" s="331">
        <f t="shared" si="0"/>
        <v>0</v>
      </c>
    </row>
    <row r="56" spans="1:9" ht="37.5" x14ac:dyDescent="0.25">
      <c r="A56" s="33"/>
      <c r="B56" s="283" t="s">
        <v>102</v>
      </c>
      <c r="C56" s="284" t="s">
        <v>24</v>
      </c>
      <c r="D56" s="284" t="s">
        <v>50</v>
      </c>
      <c r="E56" s="285"/>
      <c r="F56" s="286"/>
      <c r="G56" s="287">
        <f t="shared" si="1"/>
        <v>0</v>
      </c>
      <c r="H56" s="330">
        <v>2360</v>
      </c>
      <c r="I56" s="331">
        <f t="shared" si="0"/>
        <v>0</v>
      </c>
    </row>
    <row r="57" spans="1:9" ht="21" x14ac:dyDescent="0.25">
      <c r="A57" s="33"/>
      <c r="B57" s="283" t="s">
        <v>103</v>
      </c>
      <c r="C57" s="284" t="s">
        <v>82</v>
      </c>
      <c r="D57" s="284" t="s">
        <v>50</v>
      </c>
      <c r="E57" s="285"/>
      <c r="F57" s="286"/>
      <c r="G57" s="287">
        <f t="shared" si="1"/>
        <v>0</v>
      </c>
      <c r="H57" s="330">
        <v>2830</v>
      </c>
      <c r="I57" s="331">
        <f t="shared" si="0"/>
        <v>0</v>
      </c>
    </row>
    <row r="58" spans="1:9" ht="37.5" x14ac:dyDescent="0.25">
      <c r="A58" s="33"/>
      <c r="B58" s="283" t="s">
        <v>15</v>
      </c>
      <c r="C58" s="284" t="s">
        <v>24</v>
      </c>
      <c r="D58" s="284" t="s">
        <v>50</v>
      </c>
      <c r="E58" s="285"/>
      <c r="F58" s="286"/>
      <c r="G58" s="287">
        <f t="shared" si="1"/>
        <v>0</v>
      </c>
      <c r="H58" s="330">
        <v>20</v>
      </c>
      <c r="I58" s="331">
        <f t="shared" si="0"/>
        <v>0</v>
      </c>
    </row>
    <row r="59" spans="1:9" ht="21" x14ac:dyDescent="0.25">
      <c r="A59" s="33"/>
      <c r="B59" s="283" t="s">
        <v>90</v>
      </c>
      <c r="C59" s="289" t="s">
        <v>89</v>
      </c>
      <c r="D59" s="289" t="s">
        <v>50</v>
      </c>
      <c r="E59" s="285"/>
      <c r="F59" s="286"/>
      <c r="G59" s="287">
        <f t="shared" si="1"/>
        <v>0</v>
      </c>
      <c r="H59" s="330">
        <v>3000</v>
      </c>
      <c r="I59" s="331">
        <f t="shared" si="0"/>
        <v>0</v>
      </c>
    </row>
    <row r="60" spans="1:9" ht="37.5" x14ac:dyDescent="0.25">
      <c r="A60" s="33"/>
      <c r="B60" s="283" t="s">
        <v>14</v>
      </c>
      <c r="C60" s="284" t="s">
        <v>24</v>
      </c>
      <c r="D60" s="284" t="s">
        <v>50</v>
      </c>
      <c r="E60" s="285"/>
      <c r="F60" s="286"/>
      <c r="G60" s="287">
        <f t="shared" si="1"/>
        <v>0</v>
      </c>
      <c r="H60" s="330">
        <v>650</v>
      </c>
      <c r="I60" s="331">
        <f t="shared" si="0"/>
        <v>0</v>
      </c>
    </row>
    <row r="61" spans="1:9" ht="37.5" x14ac:dyDescent="0.25">
      <c r="A61" s="33"/>
      <c r="B61" s="283" t="s">
        <v>16</v>
      </c>
      <c r="C61" s="284" t="s">
        <v>84</v>
      </c>
      <c r="D61" s="284" t="s">
        <v>50</v>
      </c>
      <c r="E61" s="285"/>
      <c r="F61" s="286"/>
      <c r="G61" s="287">
        <f t="shared" si="1"/>
        <v>0</v>
      </c>
      <c r="H61" s="330">
        <v>370</v>
      </c>
      <c r="I61" s="331">
        <f t="shared" si="0"/>
        <v>0</v>
      </c>
    </row>
    <row r="62" spans="1:9" ht="37.5" x14ac:dyDescent="0.25">
      <c r="A62" s="33"/>
      <c r="B62" s="283" t="s">
        <v>17</v>
      </c>
      <c r="C62" s="284" t="s">
        <v>24</v>
      </c>
      <c r="D62" s="284" t="s">
        <v>50</v>
      </c>
      <c r="E62" s="285"/>
      <c r="F62" s="286"/>
      <c r="G62" s="287">
        <f t="shared" si="1"/>
        <v>0</v>
      </c>
      <c r="H62" s="330"/>
      <c r="I62" s="331">
        <f t="shared" si="0"/>
        <v>0</v>
      </c>
    </row>
    <row r="63" spans="1:9" ht="37.5" x14ac:dyDescent="0.25">
      <c r="A63" s="33"/>
      <c r="B63" s="283" t="s">
        <v>18</v>
      </c>
      <c r="C63" s="284" t="s">
        <v>85</v>
      </c>
      <c r="D63" s="284" t="s">
        <v>50</v>
      </c>
      <c r="E63" s="285"/>
      <c r="F63" s="286"/>
      <c r="G63" s="287">
        <f t="shared" si="1"/>
        <v>0</v>
      </c>
      <c r="H63" s="330">
        <v>90</v>
      </c>
      <c r="I63" s="331">
        <f t="shared" si="0"/>
        <v>0</v>
      </c>
    </row>
    <row r="64" spans="1:9" ht="37.5" x14ac:dyDescent="0.25">
      <c r="A64" s="33"/>
      <c r="B64" s="283" t="s">
        <v>23</v>
      </c>
      <c r="C64" s="284" t="s">
        <v>81</v>
      </c>
      <c r="D64" s="284" t="s">
        <v>50</v>
      </c>
      <c r="E64" s="285"/>
      <c r="F64" s="286"/>
      <c r="G64" s="287">
        <f t="shared" si="1"/>
        <v>0</v>
      </c>
      <c r="H64" s="330">
        <v>40</v>
      </c>
      <c r="I64" s="331">
        <f t="shared" si="0"/>
        <v>0</v>
      </c>
    </row>
    <row r="65" spans="1:9" ht="37.5" x14ac:dyDescent="0.25">
      <c r="A65" s="33"/>
      <c r="B65" s="283" t="s">
        <v>21</v>
      </c>
      <c r="C65" s="284" t="s">
        <v>84</v>
      </c>
      <c r="D65" s="284" t="s">
        <v>50</v>
      </c>
      <c r="E65" s="285"/>
      <c r="F65" s="286"/>
      <c r="G65" s="287">
        <f t="shared" si="1"/>
        <v>0</v>
      </c>
      <c r="H65" s="330">
        <v>15</v>
      </c>
      <c r="I65" s="331">
        <f t="shared" si="0"/>
        <v>0</v>
      </c>
    </row>
    <row r="66" spans="1:9" ht="37.5" x14ac:dyDescent="0.25">
      <c r="A66" s="33"/>
      <c r="B66" s="283" t="s">
        <v>22</v>
      </c>
      <c r="C66" s="284" t="s">
        <v>84</v>
      </c>
      <c r="D66" s="284" t="s">
        <v>50</v>
      </c>
      <c r="E66" s="285"/>
      <c r="F66" s="286"/>
      <c r="G66" s="287">
        <f t="shared" si="1"/>
        <v>0</v>
      </c>
      <c r="H66" s="330"/>
      <c r="I66" s="331">
        <f t="shared" si="0"/>
        <v>0</v>
      </c>
    </row>
    <row r="67" spans="1:9" ht="37.5" x14ac:dyDescent="0.25">
      <c r="A67" s="33"/>
      <c r="B67" s="283" t="s">
        <v>28</v>
      </c>
      <c r="C67" s="284" t="s">
        <v>84</v>
      </c>
      <c r="D67" s="284" t="s">
        <v>50</v>
      </c>
      <c r="E67" s="285"/>
      <c r="F67" s="286"/>
      <c r="G67" s="287">
        <f t="shared" si="1"/>
        <v>0</v>
      </c>
      <c r="H67" s="330"/>
      <c r="I67" s="331">
        <f t="shared" si="0"/>
        <v>0</v>
      </c>
    </row>
    <row r="68" spans="1:9" ht="56.25" x14ac:dyDescent="0.25">
      <c r="A68" s="33"/>
      <c r="B68" s="283" t="s">
        <v>26</v>
      </c>
      <c r="C68" s="284" t="s">
        <v>30</v>
      </c>
      <c r="D68" s="284" t="s">
        <v>50</v>
      </c>
      <c r="E68" s="285"/>
      <c r="F68" s="286"/>
      <c r="G68" s="287">
        <f t="shared" si="1"/>
        <v>0</v>
      </c>
      <c r="H68" s="330">
        <v>350</v>
      </c>
      <c r="I68" s="331">
        <f t="shared" si="0"/>
        <v>0</v>
      </c>
    </row>
    <row r="69" spans="1:9" ht="37.5" x14ac:dyDescent="0.25">
      <c r="A69" s="33"/>
      <c r="B69" s="283" t="s">
        <v>95</v>
      </c>
      <c r="C69" s="284" t="s">
        <v>10</v>
      </c>
      <c r="D69" s="284" t="s">
        <v>50</v>
      </c>
      <c r="E69" s="285"/>
      <c r="F69" s="286"/>
      <c r="G69" s="287">
        <f t="shared" si="1"/>
        <v>0</v>
      </c>
      <c r="H69" s="330">
        <v>60</v>
      </c>
      <c r="I69" s="331">
        <f t="shared" si="0"/>
        <v>0</v>
      </c>
    </row>
    <row r="70" spans="1:9" ht="21" x14ac:dyDescent="0.25">
      <c r="A70" s="33"/>
      <c r="B70" s="283" t="s">
        <v>96</v>
      </c>
      <c r="C70" s="284" t="s">
        <v>82</v>
      </c>
      <c r="D70" s="284" t="s">
        <v>50</v>
      </c>
      <c r="E70" s="285"/>
      <c r="F70" s="286"/>
      <c r="G70" s="287">
        <f t="shared" si="1"/>
        <v>0</v>
      </c>
      <c r="H70" s="330">
        <v>30</v>
      </c>
      <c r="I70" s="331">
        <f t="shared" si="0"/>
        <v>0</v>
      </c>
    </row>
    <row r="71" spans="1:9" ht="21" x14ac:dyDescent="0.25">
      <c r="A71" s="33"/>
      <c r="B71" s="283" t="s">
        <v>174</v>
      </c>
      <c r="C71" s="284" t="s">
        <v>91</v>
      </c>
      <c r="D71" s="284" t="s">
        <v>50</v>
      </c>
      <c r="E71" s="285"/>
      <c r="F71" s="286"/>
      <c r="G71" s="287">
        <f t="shared" si="1"/>
        <v>0</v>
      </c>
      <c r="H71" s="332"/>
      <c r="I71" s="331">
        <f t="shared" si="0"/>
        <v>0</v>
      </c>
    </row>
    <row r="72" spans="1:9" ht="21" x14ac:dyDescent="0.25">
      <c r="A72" s="61"/>
      <c r="B72" s="283" t="s">
        <v>187</v>
      </c>
      <c r="C72" s="284" t="s">
        <v>82</v>
      </c>
      <c r="D72" s="284" t="s">
        <v>50</v>
      </c>
      <c r="E72" s="285"/>
      <c r="F72" s="286"/>
      <c r="G72" s="287">
        <f t="shared" si="1"/>
        <v>0</v>
      </c>
      <c r="H72" s="330">
        <v>15</v>
      </c>
      <c r="I72" s="331">
        <f t="shared" si="0"/>
        <v>0</v>
      </c>
    </row>
    <row r="73" spans="1:9" ht="21" x14ac:dyDescent="0.25">
      <c r="A73" s="61"/>
      <c r="B73" s="283" t="s">
        <v>191</v>
      </c>
      <c r="C73" s="284" t="s">
        <v>128</v>
      </c>
      <c r="D73" s="284" t="s">
        <v>50</v>
      </c>
      <c r="E73" s="285"/>
      <c r="F73" s="286"/>
      <c r="G73" s="287">
        <f t="shared" si="1"/>
        <v>0</v>
      </c>
      <c r="H73" s="333">
        <v>100</v>
      </c>
      <c r="I73" s="331">
        <f t="shared" si="0"/>
        <v>0</v>
      </c>
    </row>
    <row r="74" spans="1:9" ht="21.75" thickBot="1" x14ac:dyDescent="0.3">
      <c r="A74" s="33"/>
      <c r="B74" s="288" t="s">
        <v>127</v>
      </c>
      <c r="C74" s="291" t="s">
        <v>128</v>
      </c>
      <c r="D74" s="291" t="s">
        <v>50</v>
      </c>
      <c r="E74" s="285"/>
      <c r="F74" s="286"/>
      <c r="G74" s="287">
        <f t="shared" si="1"/>
        <v>0</v>
      </c>
      <c r="H74" s="334">
        <v>200</v>
      </c>
      <c r="I74" s="335">
        <f t="shared" si="0"/>
        <v>0</v>
      </c>
    </row>
    <row r="75" spans="1:9" ht="21.75" thickBot="1" x14ac:dyDescent="0.3">
      <c r="A75" s="33"/>
      <c r="B75" s="292" t="s">
        <v>104</v>
      </c>
      <c r="C75" s="293"/>
      <c r="D75" s="294"/>
      <c r="E75" s="295"/>
      <c r="F75" s="296"/>
      <c r="G75" s="297"/>
      <c r="H75" s="298"/>
      <c r="I75" s="299"/>
    </row>
    <row r="76" spans="1:9" ht="21" x14ac:dyDescent="0.25">
      <c r="A76" s="33"/>
      <c r="B76" s="283" t="s">
        <v>36</v>
      </c>
      <c r="C76" s="284" t="s">
        <v>80</v>
      </c>
      <c r="D76" s="284" t="s">
        <v>51</v>
      </c>
      <c r="E76" s="285"/>
      <c r="F76" s="286"/>
      <c r="G76" s="287">
        <f t="shared" si="1"/>
        <v>0</v>
      </c>
      <c r="H76" s="300"/>
      <c r="I76" s="301"/>
    </row>
    <row r="77" spans="1:9" ht="156.75" customHeight="1" x14ac:dyDescent="0.25">
      <c r="A77" s="33"/>
      <c r="B77" s="283" t="s">
        <v>37</v>
      </c>
      <c r="C77" s="284" t="s">
        <v>38</v>
      </c>
      <c r="D77" s="284" t="s">
        <v>51</v>
      </c>
      <c r="E77" s="285"/>
      <c r="F77" s="286"/>
      <c r="G77" s="287">
        <f t="shared" si="1"/>
        <v>0</v>
      </c>
      <c r="H77" s="302"/>
      <c r="I77" s="303"/>
    </row>
    <row r="78" spans="1:9" ht="43.5" customHeight="1" x14ac:dyDescent="0.25">
      <c r="A78" s="33"/>
      <c r="B78" s="283" t="s">
        <v>48</v>
      </c>
      <c r="C78" s="284" t="s">
        <v>80</v>
      </c>
      <c r="D78" s="284" t="s">
        <v>51</v>
      </c>
      <c r="E78" s="285"/>
      <c r="F78" s="286"/>
      <c r="G78" s="287">
        <f t="shared" si="1"/>
        <v>0</v>
      </c>
      <c r="H78" s="302"/>
      <c r="I78" s="303"/>
    </row>
    <row r="79" spans="1:9" ht="34.5" customHeight="1" thickBot="1" x14ac:dyDescent="0.3">
      <c r="A79" s="33"/>
      <c r="B79" s="304" t="s">
        <v>49</v>
      </c>
      <c r="C79" s="284" t="s">
        <v>80</v>
      </c>
      <c r="D79" s="284" t="s">
        <v>51</v>
      </c>
      <c r="E79" s="305"/>
      <c r="F79" s="306"/>
      <c r="G79" s="287">
        <f t="shared" si="1"/>
        <v>0</v>
      </c>
      <c r="H79" s="307"/>
      <c r="I79" s="308"/>
    </row>
    <row r="80" spans="1:9" ht="38.25" thickBot="1" x14ac:dyDescent="0.3">
      <c r="A80" s="61"/>
      <c r="B80" s="292" t="s">
        <v>162</v>
      </c>
      <c r="C80" s="293"/>
      <c r="D80" s="294"/>
      <c r="E80" s="295"/>
      <c r="F80" s="296"/>
      <c r="G80" s="309"/>
      <c r="H80" s="310"/>
      <c r="I80" s="299"/>
    </row>
    <row r="81" spans="1:9" ht="21" x14ac:dyDescent="0.25">
      <c r="A81" s="61"/>
      <c r="B81" s="311" t="s">
        <v>154</v>
      </c>
      <c r="C81" s="312" t="s">
        <v>164</v>
      </c>
      <c r="D81" s="313" t="s">
        <v>165</v>
      </c>
      <c r="E81" s="314"/>
      <c r="F81" s="315"/>
      <c r="G81" s="316"/>
      <c r="H81" s="317"/>
      <c r="I81" s="316"/>
    </row>
    <row r="82" spans="1:9" ht="48" customHeight="1" thickBot="1" x14ac:dyDescent="0.3">
      <c r="A82" s="61"/>
      <c r="B82" s="318" t="s">
        <v>163</v>
      </c>
      <c r="C82" s="319"/>
      <c r="D82" s="320" t="s">
        <v>50</v>
      </c>
      <c r="E82" s="321"/>
      <c r="F82" s="322"/>
      <c r="G82" s="323"/>
      <c r="H82" s="324"/>
      <c r="I82" s="303"/>
    </row>
    <row r="83" spans="1:9" ht="38.25" customHeight="1" thickBot="1" x14ac:dyDescent="0.3">
      <c r="A83" s="33"/>
      <c r="B83" s="325" t="s">
        <v>98</v>
      </c>
      <c r="C83" s="326"/>
      <c r="D83" s="294"/>
      <c r="E83" s="295"/>
      <c r="F83" s="296"/>
      <c r="G83" s="297"/>
      <c r="H83" s="327"/>
      <c r="I83" s="297"/>
    </row>
    <row r="84" spans="1:9" ht="21" x14ac:dyDescent="0.25">
      <c r="A84" s="33"/>
      <c r="B84" s="41"/>
      <c r="C84" s="42"/>
      <c r="D84" s="42"/>
      <c r="E84" s="43"/>
      <c r="F84" s="44"/>
      <c r="G84" s="45"/>
      <c r="H84" s="46"/>
      <c r="I84" s="47"/>
    </row>
    <row r="85" spans="1:9" ht="21" x14ac:dyDescent="0.25">
      <c r="A85" s="33"/>
      <c r="B85" s="48"/>
      <c r="C85" s="49"/>
      <c r="D85" s="49"/>
      <c r="E85" s="50"/>
      <c r="F85" s="51"/>
      <c r="G85" s="52"/>
      <c r="H85" s="36"/>
      <c r="I85" s="37"/>
    </row>
    <row r="86" spans="1:9" ht="21" x14ac:dyDescent="0.25">
      <c r="A86" s="33"/>
      <c r="B86" s="48"/>
      <c r="C86" s="53"/>
      <c r="D86" s="53"/>
      <c r="E86" s="50"/>
      <c r="F86" s="51"/>
      <c r="G86" s="52"/>
      <c r="H86" s="38"/>
      <c r="I86" s="37"/>
    </row>
    <row r="87" spans="1:9" ht="21" x14ac:dyDescent="0.25">
      <c r="A87" s="33"/>
      <c r="B87" s="31"/>
      <c r="C87" s="49"/>
      <c r="D87" s="49"/>
      <c r="E87" s="50"/>
      <c r="F87" s="51"/>
      <c r="G87" s="52"/>
      <c r="H87" s="38"/>
      <c r="I87" s="37"/>
    </row>
    <row r="88" spans="1:9" ht="21" x14ac:dyDescent="0.25">
      <c r="A88" s="33"/>
      <c r="B88" s="48"/>
      <c r="C88" s="49"/>
      <c r="D88" s="49"/>
      <c r="E88" s="50"/>
      <c r="F88" s="51"/>
      <c r="G88" s="52"/>
      <c r="H88" s="38"/>
      <c r="I88" s="37"/>
    </row>
    <row r="89" spans="1:9" ht="21" x14ac:dyDescent="0.25">
      <c r="A89" s="33"/>
      <c r="B89" s="48"/>
      <c r="C89" s="32"/>
      <c r="D89" s="32"/>
      <c r="E89" s="50"/>
      <c r="F89" s="51"/>
      <c r="G89" s="52"/>
      <c r="H89" s="38"/>
      <c r="I89" s="37"/>
    </row>
    <row r="90" spans="1:9" ht="18.75" x14ac:dyDescent="0.25">
      <c r="A90" s="34"/>
      <c r="B90" s="48"/>
      <c r="C90" s="32"/>
      <c r="D90" s="32"/>
      <c r="E90" s="50"/>
      <c r="F90" s="51"/>
      <c r="G90" s="52"/>
      <c r="H90" s="38"/>
      <c r="I90" s="37"/>
    </row>
    <row r="91" spans="1:9" ht="18.75" x14ac:dyDescent="0.25">
      <c r="A91" s="34"/>
      <c r="B91" s="48"/>
      <c r="C91" s="49"/>
      <c r="D91" s="49"/>
      <c r="E91" s="50"/>
      <c r="F91" s="51"/>
      <c r="G91" s="52"/>
      <c r="H91" s="38"/>
      <c r="I91" s="37"/>
    </row>
    <row r="92" spans="1:9" ht="19.5" thickBot="1" x14ac:dyDescent="0.3">
      <c r="A92" s="34"/>
      <c r="B92" s="54"/>
      <c r="C92" s="55"/>
      <c r="D92" s="55"/>
      <c r="E92" s="56"/>
      <c r="F92" s="57"/>
      <c r="G92" s="58"/>
      <c r="H92" s="39"/>
      <c r="I92" s="40"/>
    </row>
    <row r="93" spans="1:9" ht="33" customHeight="1" thickBot="1" x14ac:dyDescent="0.3">
      <c r="A93" s="34"/>
      <c r="B93" s="34"/>
      <c r="C93" s="34"/>
      <c r="D93" s="34"/>
      <c r="E93" s="34"/>
      <c r="F93" s="164" t="s">
        <v>141</v>
      </c>
      <c r="G93" s="165"/>
      <c r="H93" s="166">
        <f>SUM(I22:I74)</f>
        <v>0</v>
      </c>
      <c r="I93" s="167"/>
    </row>
    <row r="94" spans="1:9" ht="21" x14ac:dyDescent="0.35">
      <c r="A94" s="34"/>
      <c r="B94" s="34"/>
      <c r="C94" s="34"/>
      <c r="D94" s="34"/>
      <c r="E94" s="34"/>
      <c r="F94" s="34"/>
      <c r="G94" s="20"/>
      <c r="H94" s="34"/>
      <c r="I94" s="34"/>
    </row>
  </sheetData>
  <sheetProtection algorithmName="SHA-512" hashValue="zum+VIuXOuqptqDUq2xgKFmSfixN1rLFiYZtfTxQX6kFhxRdrV5uuNYdV4zy/n4LbLxMD958cBvVyUY2EaEeNg==" saltValue="9731dOH3iria+zh04XqqUw==" spinCount="100000" sheet="1" objects="1" scenarios="1"/>
  <autoFilter ref="B21:I83" xr:uid="{AAD08282-D151-4EB9-9309-F25B23FAD921}">
    <sortState xmlns:xlrd2="http://schemas.microsoft.com/office/spreadsheetml/2017/richdata2" ref="B22:I83">
      <sortCondition ref="D21:D77"/>
    </sortState>
  </autoFilter>
  <sortState xmlns:xlrd2="http://schemas.microsoft.com/office/spreadsheetml/2017/richdata2" ref="B22:G77">
    <sortCondition ref="B22:B77"/>
  </sortState>
  <mergeCells count="10">
    <mergeCell ref="B2:I2"/>
    <mergeCell ref="B7:I7"/>
    <mergeCell ref="B83:C83"/>
    <mergeCell ref="B4:I4"/>
    <mergeCell ref="F93:G93"/>
    <mergeCell ref="H93:I93"/>
    <mergeCell ref="A5:K5"/>
    <mergeCell ref="A6:K6"/>
    <mergeCell ref="H20:I20"/>
    <mergeCell ref="E20:G20"/>
  </mergeCells>
  <pageMargins left="0.25" right="0.25" top="0.75" bottom="0.75" header="0.3" footer="0.3"/>
  <pageSetup paperSize="9" scale="41" fitToHeight="0" orientation="landscape" r:id="rId1"/>
  <rowBreaks count="2" manualBreakCount="2">
    <brk id="32" max="16383" man="1"/>
    <brk id="6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68A77-9384-4A69-91D2-5648022C73C2}">
  <sheetPr>
    <tabColor theme="8" tint="0.39997558519241921"/>
  </sheetPr>
  <dimension ref="A1:R45"/>
  <sheetViews>
    <sheetView showGridLines="0" topLeftCell="A4" zoomScale="85" zoomScaleNormal="85" workbookViewId="0">
      <selection activeCell="F18" sqref="F18"/>
    </sheetView>
  </sheetViews>
  <sheetFormatPr baseColWidth="10" defaultColWidth="11.42578125" defaultRowHeight="15" x14ac:dyDescent="0.25"/>
  <cols>
    <col min="1" max="1" width="11.42578125" style="1"/>
    <col min="2" max="2" width="11.42578125" style="1" customWidth="1"/>
    <col min="3" max="3" width="64.140625" style="1" customWidth="1"/>
    <col min="4" max="4" width="44.140625" style="1" customWidth="1"/>
    <col min="5" max="5" width="25.85546875" style="1" customWidth="1"/>
    <col min="6" max="6" width="19.7109375" style="1" customWidth="1"/>
    <col min="7" max="8" width="16.42578125" style="1" customWidth="1"/>
    <col min="9" max="9" width="45.42578125" style="1" customWidth="1"/>
    <col min="10" max="10" width="16.28515625" style="1" customWidth="1"/>
    <col min="11" max="11" width="18.28515625" style="14" customWidth="1"/>
    <col min="12" max="12" width="16.7109375" style="14" customWidth="1"/>
    <col min="13" max="15" width="12" style="14" customWidth="1"/>
    <col min="16" max="16384" width="11.42578125" style="1"/>
  </cols>
  <sheetData>
    <row r="1" spans="1:18" ht="15" customHeight="1" x14ac:dyDescent="0.25">
      <c r="A1" s="5"/>
      <c r="B1" s="5"/>
      <c r="C1" s="5"/>
      <c r="D1" s="5"/>
      <c r="E1" s="5"/>
      <c r="F1" s="5"/>
      <c r="G1" s="5"/>
      <c r="H1" s="5"/>
      <c r="I1" s="5"/>
      <c r="J1" s="5"/>
      <c r="K1" s="13"/>
      <c r="L1" s="85"/>
      <c r="M1" s="13"/>
      <c r="N1" s="13"/>
    </row>
    <row r="2" spans="1:18" ht="90.75" customHeight="1" x14ac:dyDescent="0.25">
      <c r="A2" s="82"/>
      <c r="B2" s="161" t="s">
        <v>135</v>
      </c>
      <c r="C2" s="161"/>
      <c r="D2" s="161"/>
      <c r="E2" s="161"/>
      <c r="F2" s="161"/>
      <c r="G2" s="161"/>
      <c r="H2" s="161"/>
      <c r="I2" s="161"/>
      <c r="J2" s="161"/>
      <c r="K2" s="13"/>
      <c r="L2" s="85"/>
      <c r="M2" s="13"/>
      <c r="N2" s="13"/>
    </row>
    <row r="3" spans="1:18" ht="33" customHeight="1" x14ac:dyDescent="0.25">
      <c r="A3" s="83"/>
      <c r="B3" s="83"/>
      <c r="C3" s="83"/>
      <c r="D3" s="83"/>
      <c r="E3" s="83"/>
      <c r="F3" s="83"/>
      <c r="G3" s="83"/>
      <c r="H3" s="83"/>
      <c r="I3" s="83"/>
      <c r="J3" s="83"/>
      <c r="K3" s="13"/>
      <c r="L3" s="85"/>
      <c r="M3" s="13"/>
      <c r="N3" s="13"/>
      <c r="O3" s="13"/>
    </row>
    <row r="4" spans="1:18" ht="42.75" customHeight="1" x14ac:dyDescent="0.25">
      <c r="A4" s="83"/>
      <c r="B4" s="172" t="s">
        <v>134</v>
      </c>
      <c r="C4" s="172"/>
      <c r="D4" s="172"/>
      <c r="E4" s="172"/>
      <c r="F4" s="172"/>
      <c r="G4" s="172"/>
      <c r="H4" s="172"/>
      <c r="I4" s="172"/>
      <c r="J4" s="172"/>
      <c r="K4" s="13"/>
      <c r="L4" s="85"/>
      <c r="M4" s="13"/>
      <c r="N4" s="13"/>
      <c r="O4" s="13"/>
    </row>
    <row r="5" spans="1:18" ht="33" customHeight="1" x14ac:dyDescent="0.4">
      <c r="A5" s="192" t="s">
        <v>113</v>
      </c>
      <c r="B5" s="192"/>
      <c r="C5" s="192"/>
      <c r="D5" s="192"/>
      <c r="E5" s="192"/>
      <c r="F5" s="192"/>
      <c r="G5" s="192"/>
      <c r="H5" s="192"/>
      <c r="I5" s="192"/>
      <c r="J5" s="192"/>
      <c r="K5" s="13"/>
      <c r="L5" s="85"/>
      <c r="M5" s="13"/>
      <c r="N5" s="13"/>
      <c r="O5" s="13"/>
    </row>
    <row r="6" spans="1:18" ht="33" customHeight="1" x14ac:dyDescent="0.45">
      <c r="A6" s="191" t="s">
        <v>115</v>
      </c>
      <c r="B6" s="191"/>
      <c r="C6" s="191"/>
      <c r="D6" s="191"/>
      <c r="E6" s="191"/>
      <c r="F6" s="191"/>
      <c r="G6" s="191"/>
      <c r="H6" s="191"/>
      <c r="I6" s="191"/>
      <c r="J6" s="191"/>
      <c r="K6" s="13"/>
      <c r="L6" s="85"/>
      <c r="M6" s="13"/>
      <c r="N6" s="13"/>
      <c r="O6" s="13"/>
    </row>
    <row r="7" spans="1:18" ht="15" customHeight="1" x14ac:dyDescent="0.35">
      <c r="A7" s="30"/>
      <c r="B7" s="30"/>
      <c r="C7" s="30"/>
      <c r="D7" s="30"/>
      <c r="E7" s="30"/>
      <c r="F7" s="30"/>
      <c r="G7" s="30"/>
      <c r="H7" s="30"/>
      <c r="I7" s="30"/>
      <c r="J7" s="30"/>
      <c r="K7" s="13"/>
      <c r="L7" s="85"/>
      <c r="M7" s="13"/>
      <c r="N7" s="13"/>
      <c r="O7" s="13"/>
    </row>
    <row r="8" spans="1:18" ht="39" customHeight="1" thickBot="1" x14ac:dyDescent="0.3">
      <c r="A8" s="84"/>
      <c r="B8" s="162" t="s">
        <v>137</v>
      </c>
      <c r="C8" s="162"/>
      <c r="D8" s="162"/>
      <c r="E8" s="162"/>
      <c r="F8" s="162"/>
      <c r="G8" s="162"/>
      <c r="H8" s="162"/>
      <c r="I8" s="162"/>
      <c r="J8" s="162"/>
      <c r="K8" s="13"/>
      <c r="L8" s="85"/>
      <c r="M8" s="13"/>
      <c r="N8" s="13"/>
      <c r="O8" s="13"/>
    </row>
    <row r="9" spans="1:18" ht="30.75" customHeight="1" thickBot="1" x14ac:dyDescent="0.3">
      <c r="A9" s="19"/>
      <c r="B9" s="173" t="s">
        <v>105</v>
      </c>
      <c r="C9" s="174"/>
      <c r="D9" s="174"/>
      <c r="E9" s="174"/>
      <c r="F9" s="174"/>
      <c r="G9" s="174"/>
      <c r="H9" s="174"/>
      <c r="I9" s="174"/>
      <c r="J9" s="174"/>
      <c r="K9" s="175"/>
      <c r="L9" s="85"/>
      <c r="M9" s="13"/>
      <c r="N9" s="13"/>
      <c r="O9" s="13"/>
    </row>
    <row r="10" spans="1:18" ht="30.75" customHeight="1" x14ac:dyDescent="0.25">
      <c r="A10" s="19"/>
      <c r="B10" s="19"/>
      <c r="C10" s="19"/>
      <c r="D10" s="19"/>
      <c r="E10" s="19"/>
      <c r="F10" s="19"/>
      <c r="G10" s="19"/>
      <c r="H10" s="19"/>
      <c r="I10" s="19"/>
      <c r="J10" s="19"/>
      <c r="K10" s="13"/>
      <c r="L10" s="85"/>
      <c r="M10" s="13"/>
      <c r="N10" s="13"/>
      <c r="O10" s="13"/>
    </row>
    <row r="11" spans="1:18" ht="24.75" customHeight="1" x14ac:dyDescent="0.25">
      <c r="A11" s="2"/>
      <c r="B11" s="8"/>
      <c r="C11" s="28" t="s">
        <v>116</v>
      </c>
      <c r="D11" s="3"/>
      <c r="E11" s="3"/>
      <c r="F11" s="3"/>
      <c r="G11" s="2"/>
      <c r="H11" s="2"/>
      <c r="I11" s="2"/>
      <c r="J11" s="19"/>
      <c r="K11" s="13"/>
      <c r="L11" s="85"/>
      <c r="M11" s="13"/>
      <c r="N11" s="15"/>
      <c r="O11" s="15"/>
    </row>
    <row r="12" spans="1:18" ht="24.75" customHeight="1" x14ac:dyDescent="0.25">
      <c r="A12" s="4"/>
      <c r="B12" s="4"/>
      <c r="C12" s="17" t="s">
        <v>120</v>
      </c>
      <c r="D12" s="6"/>
      <c r="E12" s="6"/>
      <c r="F12" s="6"/>
      <c r="G12" s="4"/>
      <c r="H12" s="4"/>
      <c r="I12" s="4"/>
      <c r="J12" s="19"/>
      <c r="K12" s="13"/>
      <c r="L12" s="85"/>
      <c r="M12" s="13"/>
      <c r="N12" s="16"/>
      <c r="O12" s="16"/>
    </row>
    <row r="13" spans="1:18" ht="24.75" customHeight="1" x14ac:dyDescent="0.25">
      <c r="A13" s="4"/>
      <c r="B13" s="4"/>
      <c r="C13" s="17" t="s">
        <v>188</v>
      </c>
      <c r="D13" s="6"/>
      <c r="E13" s="6"/>
      <c r="F13" s="6"/>
      <c r="G13" s="4"/>
      <c r="H13" s="4"/>
      <c r="I13" s="4"/>
      <c r="J13" s="19"/>
      <c r="K13" s="16"/>
      <c r="L13" s="86"/>
      <c r="M13" s="16"/>
      <c r="N13" s="16"/>
      <c r="O13" s="16"/>
    </row>
    <row r="14" spans="1:18" s="35" customFormat="1" ht="24.75" customHeight="1" thickBot="1" x14ac:dyDescent="0.3">
      <c r="A14" s="4"/>
      <c r="B14" s="6"/>
      <c r="C14" s="6" t="s">
        <v>192</v>
      </c>
      <c r="D14" s="6"/>
      <c r="E14" s="4"/>
      <c r="F14" s="4"/>
      <c r="G14" s="4"/>
      <c r="H14" s="4"/>
      <c r="I14" s="4"/>
      <c r="J14" s="72"/>
      <c r="K14" s="72"/>
      <c r="L14" s="72"/>
      <c r="M14" s="72"/>
      <c r="N14" s="72"/>
      <c r="O14" s="72"/>
      <c r="P14" s="72"/>
      <c r="Q14" s="72"/>
      <c r="R14" s="72"/>
    </row>
    <row r="15" spans="1:18" ht="39.75" customHeight="1" thickBot="1" x14ac:dyDescent="0.3">
      <c r="A15" s="4"/>
      <c r="B15" s="4"/>
      <c r="C15" s="6"/>
      <c r="D15" s="6"/>
      <c r="E15" s="6"/>
      <c r="F15" s="6"/>
      <c r="G15" s="4"/>
      <c r="H15" s="4"/>
      <c r="I15" s="4"/>
      <c r="J15" s="170" t="s">
        <v>129</v>
      </c>
      <c r="K15" s="171"/>
      <c r="L15" s="86"/>
      <c r="M15" s="16"/>
      <c r="N15" s="16"/>
      <c r="O15" s="16"/>
    </row>
    <row r="16" spans="1:18" ht="95.25" customHeight="1" thickBot="1" x14ac:dyDescent="0.3">
      <c r="A16" s="4"/>
      <c r="B16" s="4"/>
      <c r="C16" s="11" t="s">
        <v>35</v>
      </c>
      <c r="D16" s="12" t="s">
        <v>46</v>
      </c>
      <c r="E16" s="12" t="s">
        <v>75</v>
      </c>
      <c r="F16" s="12" t="s">
        <v>74</v>
      </c>
      <c r="G16" s="12" t="s">
        <v>69</v>
      </c>
      <c r="H16" s="12" t="s">
        <v>76</v>
      </c>
      <c r="I16" s="87" t="s">
        <v>190</v>
      </c>
      <c r="J16" s="131" t="s">
        <v>140</v>
      </c>
      <c r="K16" s="132" t="s">
        <v>119</v>
      </c>
      <c r="L16" s="86"/>
      <c r="M16" s="16"/>
      <c r="N16" s="16"/>
      <c r="O16" s="16"/>
    </row>
    <row r="17" spans="1:15" ht="24.95" customHeight="1" x14ac:dyDescent="0.25">
      <c r="A17" s="4"/>
      <c r="B17" s="4"/>
      <c r="C17" s="114" t="s">
        <v>78</v>
      </c>
      <c r="D17" s="116"/>
      <c r="E17" s="116"/>
      <c r="F17" s="116"/>
      <c r="G17" s="116"/>
      <c r="H17" s="116"/>
      <c r="I17" s="133"/>
      <c r="J17" s="88"/>
      <c r="K17" s="18"/>
      <c r="L17" s="86"/>
      <c r="M17" s="16"/>
      <c r="N17" s="16"/>
      <c r="O17" s="16"/>
    </row>
    <row r="18" spans="1:15" ht="84" x14ac:dyDescent="0.25">
      <c r="A18" s="4"/>
      <c r="B18" s="4"/>
      <c r="C18" s="124" t="s">
        <v>175</v>
      </c>
      <c r="D18" s="123" t="s">
        <v>176</v>
      </c>
      <c r="E18" s="123" t="s">
        <v>47</v>
      </c>
      <c r="F18" s="120"/>
      <c r="G18" s="78"/>
      <c r="H18" s="79">
        <f>F18*(1+G18)</f>
        <v>0</v>
      </c>
      <c r="I18" s="125"/>
      <c r="J18" s="147">
        <v>5</v>
      </c>
      <c r="K18" s="151">
        <f>H18*J18</f>
        <v>0</v>
      </c>
      <c r="L18" s="86"/>
      <c r="M18" s="16"/>
      <c r="N18" s="16"/>
      <c r="O18" s="16"/>
    </row>
    <row r="19" spans="1:15" ht="88.5" customHeight="1" x14ac:dyDescent="0.25">
      <c r="A19" s="5"/>
      <c r="B19" s="5"/>
      <c r="C19" s="124" t="s">
        <v>177</v>
      </c>
      <c r="D19" s="123" t="s">
        <v>178</v>
      </c>
      <c r="E19" s="123" t="s">
        <v>47</v>
      </c>
      <c r="F19" s="121"/>
      <c r="G19" s="80"/>
      <c r="H19" s="79">
        <f>F19*(1+G19)</f>
        <v>0</v>
      </c>
      <c r="I19" s="126"/>
      <c r="J19" s="148">
        <v>10</v>
      </c>
      <c r="K19" s="151">
        <f>H19*J19</f>
        <v>0</v>
      </c>
      <c r="L19" s="85"/>
      <c r="M19" s="13"/>
      <c r="N19" s="13"/>
      <c r="O19" s="13"/>
    </row>
    <row r="20" spans="1:15" ht="24.95" customHeight="1" x14ac:dyDescent="0.25">
      <c r="A20" s="4"/>
      <c r="B20" s="4"/>
      <c r="C20" s="115" t="s">
        <v>77</v>
      </c>
      <c r="D20" s="117"/>
      <c r="E20" s="117"/>
      <c r="F20" s="117"/>
      <c r="G20" s="117"/>
      <c r="H20" s="117"/>
      <c r="I20" s="134"/>
      <c r="J20" s="149"/>
      <c r="K20" s="152"/>
      <c r="L20" s="86"/>
      <c r="M20" s="16"/>
      <c r="N20" s="16"/>
      <c r="O20" s="16"/>
    </row>
    <row r="21" spans="1:15" ht="48.75" customHeight="1" x14ac:dyDescent="0.25">
      <c r="A21" s="5" t="s">
        <v>62</v>
      </c>
      <c r="B21" s="5"/>
      <c r="C21" s="124" t="s">
        <v>72</v>
      </c>
      <c r="D21" s="123" t="s">
        <v>107</v>
      </c>
      <c r="E21" s="123" t="s">
        <v>47</v>
      </c>
      <c r="F21" s="122"/>
      <c r="G21" s="81"/>
      <c r="H21" s="79">
        <f>F21*(1+G21)</f>
        <v>0</v>
      </c>
      <c r="I21" s="127"/>
      <c r="J21" s="150">
        <v>3</v>
      </c>
      <c r="K21" s="151">
        <f>H21*J21</f>
        <v>0</v>
      </c>
      <c r="L21" s="85"/>
      <c r="M21" s="13"/>
      <c r="N21" s="13"/>
      <c r="O21" s="13"/>
    </row>
    <row r="22" spans="1:15" ht="56.25" customHeight="1" x14ac:dyDescent="0.25">
      <c r="A22" s="5" t="s">
        <v>62</v>
      </c>
      <c r="B22" s="5"/>
      <c r="C22" s="118" t="s">
        <v>179</v>
      </c>
      <c r="D22" s="123" t="s">
        <v>183</v>
      </c>
      <c r="E22" s="123" t="s">
        <v>47</v>
      </c>
      <c r="F22" s="121"/>
      <c r="G22" s="80"/>
      <c r="H22" s="79">
        <f>F22*(1+G22)</f>
        <v>0</v>
      </c>
      <c r="I22" s="126"/>
      <c r="J22" s="148">
        <v>10</v>
      </c>
      <c r="K22" s="151">
        <f>H22*J22</f>
        <v>0</v>
      </c>
      <c r="L22" s="85"/>
      <c r="M22" s="13"/>
      <c r="N22" s="13"/>
      <c r="O22" s="13"/>
    </row>
    <row r="23" spans="1:15" ht="61.5" customHeight="1" x14ac:dyDescent="0.25">
      <c r="A23" s="5"/>
      <c r="B23" s="5"/>
      <c r="C23" s="118" t="s">
        <v>180</v>
      </c>
      <c r="D23" s="123" t="s">
        <v>181</v>
      </c>
      <c r="E23" s="123" t="s">
        <v>47</v>
      </c>
      <c r="F23" s="121"/>
      <c r="G23" s="80"/>
      <c r="H23" s="79">
        <f>F23*(1+G23)</f>
        <v>0</v>
      </c>
      <c r="I23" s="126"/>
      <c r="J23" s="148">
        <v>10</v>
      </c>
      <c r="K23" s="151">
        <f>H23*J23</f>
        <v>0</v>
      </c>
      <c r="L23" s="85"/>
      <c r="M23" s="13"/>
      <c r="N23" s="13"/>
      <c r="O23" s="13"/>
    </row>
    <row r="24" spans="1:15" ht="24.95" customHeight="1" x14ac:dyDescent="0.25">
      <c r="A24" s="5"/>
      <c r="B24" s="5"/>
      <c r="C24" s="115" t="s">
        <v>79</v>
      </c>
      <c r="D24" s="117"/>
      <c r="E24" s="117"/>
      <c r="F24" s="117"/>
      <c r="G24" s="117"/>
      <c r="H24" s="117"/>
      <c r="I24" s="134"/>
      <c r="J24" s="149"/>
      <c r="K24" s="152"/>
      <c r="L24" s="85"/>
      <c r="M24" s="13"/>
      <c r="N24" s="13"/>
      <c r="O24" s="13"/>
    </row>
    <row r="25" spans="1:15" ht="87.75" customHeight="1" x14ac:dyDescent="0.25">
      <c r="A25" s="5"/>
      <c r="B25" s="5"/>
      <c r="C25" s="118" t="s">
        <v>182</v>
      </c>
      <c r="D25" s="113" t="s">
        <v>189</v>
      </c>
      <c r="E25" s="113" t="s">
        <v>47</v>
      </c>
      <c r="F25" s="122"/>
      <c r="G25" s="81"/>
      <c r="H25" s="79">
        <f>F25*(1+G25)</f>
        <v>0</v>
      </c>
      <c r="I25" s="127"/>
      <c r="J25" s="150">
        <v>20</v>
      </c>
      <c r="K25" s="151">
        <f>H25*J25</f>
        <v>0</v>
      </c>
      <c r="L25" s="85"/>
      <c r="M25" s="13"/>
      <c r="N25" s="13"/>
      <c r="O25" s="13"/>
    </row>
    <row r="26" spans="1:15" ht="87" customHeight="1" thickBot="1" x14ac:dyDescent="0.3">
      <c r="A26" s="5"/>
      <c r="B26" s="5"/>
      <c r="C26" s="59" t="s">
        <v>73</v>
      </c>
      <c r="D26" s="60" t="s">
        <v>186</v>
      </c>
      <c r="E26" s="60" t="s">
        <v>47</v>
      </c>
      <c r="F26" s="128"/>
      <c r="G26" s="129"/>
      <c r="H26" s="153">
        <f>F26*(1+G26)</f>
        <v>0</v>
      </c>
      <c r="I26" s="130"/>
      <c r="J26" s="148">
        <v>10</v>
      </c>
      <c r="K26" s="151">
        <f>H26*J26</f>
        <v>0</v>
      </c>
      <c r="L26" s="85"/>
      <c r="M26" s="13"/>
      <c r="N26" s="13"/>
      <c r="O26" s="13"/>
    </row>
    <row r="27" spans="1:15" ht="36.75" customHeight="1" thickBot="1" x14ac:dyDescent="0.3">
      <c r="A27" s="9"/>
      <c r="B27" s="9"/>
      <c r="C27" s="10"/>
      <c r="D27" s="9"/>
      <c r="E27" s="9"/>
      <c r="F27" s="9"/>
      <c r="G27" s="9"/>
      <c r="H27" s="9"/>
      <c r="I27" s="119" t="s">
        <v>141</v>
      </c>
      <c r="J27" s="189">
        <f>SUM(K18:K26)</f>
        <v>0</v>
      </c>
      <c r="K27" s="190"/>
    </row>
    <row r="28" spans="1:15" ht="21" x14ac:dyDescent="0.25">
      <c r="A28" s="9"/>
      <c r="B28" s="9"/>
      <c r="C28" s="10"/>
      <c r="D28" s="9"/>
      <c r="E28" s="9"/>
      <c r="F28" s="9"/>
      <c r="G28" s="9"/>
      <c r="H28" s="9"/>
      <c r="I28" s="9"/>
      <c r="J28" s="61"/>
    </row>
    <row r="29" spans="1:15" ht="30.75" customHeight="1" x14ac:dyDescent="0.25">
      <c r="A29" s="19"/>
      <c r="B29" s="187" t="s">
        <v>106</v>
      </c>
      <c r="C29" s="188"/>
      <c r="D29" s="188"/>
      <c r="E29" s="188"/>
      <c r="F29" s="188"/>
      <c r="G29" s="188"/>
      <c r="H29" s="188"/>
      <c r="I29" s="188"/>
      <c r="J29" s="188"/>
      <c r="K29" s="188"/>
      <c r="L29" s="85"/>
      <c r="M29" s="13"/>
      <c r="N29" s="13"/>
      <c r="O29" s="13"/>
    </row>
    <row r="30" spans="1:15" ht="25.5" customHeight="1" x14ac:dyDescent="0.35">
      <c r="A30" s="9"/>
      <c r="B30" s="20"/>
      <c r="C30" s="21"/>
      <c r="D30" s="20"/>
      <c r="E30" s="20"/>
      <c r="F30" s="20"/>
      <c r="G30" s="9"/>
      <c r="H30" s="9"/>
      <c r="I30" s="9"/>
      <c r="J30" s="19"/>
    </row>
    <row r="31" spans="1:15" ht="21" x14ac:dyDescent="0.35">
      <c r="A31" s="9"/>
      <c r="B31" s="20"/>
      <c r="C31" s="29" t="s">
        <v>117</v>
      </c>
      <c r="D31" s="20"/>
      <c r="E31" s="20"/>
      <c r="F31" s="20"/>
      <c r="G31" s="9"/>
      <c r="H31" s="9"/>
      <c r="I31" s="9"/>
      <c r="J31" s="19"/>
    </row>
    <row r="32" spans="1:15" ht="21" x14ac:dyDescent="0.35">
      <c r="A32" s="9"/>
      <c r="B32" s="20"/>
      <c r="C32" s="23" t="s">
        <v>118</v>
      </c>
      <c r="D32" s="20"/>
      <c r="E32" s="20"/>
      <c r="F32" s="20"/>
      <c r="G32" s="9"/>
      <c r="H32" s="9"/>
      <c r="I32" s="9"/>
      <c r="J32" s="19"/>
    </row>
    <row r="33" spans="1:10" ht="21" x14ac:dyDescent="0.35">
      <c r="A33" s="9"/>
      <c r="B33" s="20"/>
      <c r="C33" s="23" t="s">
        <v>108</v>
      </c>
      <c r="D33" s="20"/>
      <c r="E33" s="20"/>
      <c r="F33" s="20"/>
      <c r="G33" s="9"/>
      <c r="H33" s="9"/>
      <c r="I33" s="9"/>
      <c r="J33" s="19"/>
    </row>
    <row r="34" spans="1:10" ht="21" x14ac:dyDescent="0.35">
      <c r="A34" s="9"/>
      <c r="B34" s="20"/>
      <c r="C34" s="22" t="s">
        <v>63</v>
      </c>
      <c r="D34" s="20"/>
      <c r="E34" s="20"/>
      <c r="F34" s="20"/>
      <c r="G34" s="9"/>
      <c r="H34" s="9"/>
      <c r="I34" s="9"/>
      <c r="J34" s="19"/>
    </row>
    <row r="35" spans="1:10" ht="21" x14ac:dyDescent="0.35">
      <c r="A35" s="9"/>
      <c r="B35" s="20"/>
      <c r="C35" s="22" t="s">
        <v>64</v>
      </c>
      <c r="D35" s="20"/>
      <c r="E35" s="20"/>
      <c r="F35" s="20"/>
      <c r="G35" s="9"/>
      <c r="H35" s="9"/>
      <c r="I35" s="9"/>
      <c r="J35" s="19"/>
    </row>
    <row r="36" spans="1:10" ht="21" x14ac:dyDescent="0.35">
      <c r="A36" s="9"/>
      <c r="B36" s="20"/>
      <c r="C36" s="22" t="s">
        <v>109</v>
      </c>
      <c r="D36" s="20"/>
      <c r="E36" s="20"/>
      <c r="F36" s="20"/>
      <c r="G36" s="9"/>
      <c r="H36" s="9"/>
      <c r="I36" s="9"/>
      <c r="J36" s="19"/>
    </row>
    <row r="37" spans="1:10" ht="21.75" thickBot="1" x14ac:dyDescent="0.4">
      <c r="A37" s="9"/>
      <c r="B37" s="20"/>
      <c r="C37" s="20"/>
      <c r="D37" s="20"/>
      <c r="E37" s="20"/>
      <c r="F37" s="20"/>
      <c r="G37" s="9"/>
      <c r="H37" s="9"/>
      <c r="I37" s="9"/>
      <c r="J37" s="19"/>
    </row>
    <row r="38" spans="1:10" ht="28.5" customHeight="1" thickBot="1" x14ac:dyDescent="0.4">
      <c r="A38" s="9"/>
      <c r="B38" s="20"/>
      <c r="C38" s="24"/>
      <c r="D38" s="182" t="s">
        <v>145</v>
      </c>
      <c r="E38" s="183"/>
      <c r="F38" s="184"/>
      <c r="G38" s="9"/>
      <c r="H38" s="9"/>
      <c r="I38" s="9"/>
      <c r="J38" s="19"/>
    </row>
    <row r="39" spans="1:10" ht="48" customHeight="1" x14ac:dyDescent="0.35">
      <c r="A39" s="9"/>
      <c r="B39" s="20"/>
      <c r="C39" s="139" t="s">
        <v>65</v>
      </c>
      <c r="D39" s="185"/>
      <c r="E39" s="185"/>
      <c r="F39" s="186"/>
      <c r="G39" s="9"/>
      <c r="H39" s="9"/>
      <c r="I39" s="9"/>
      <c r="J39" s="19"/>
    </row>
    <row r="40" spans="1:10" ht="48" customHeight="1" x14ac:dyDescent="0.35">
      <c r="A40" s="9"/>
      <c r="B40" s="20"/>
      <c r="C40" s="140" t="s">
        <v>66</v>
      </c>
      <c r="D40" s="180"/>
      <c r="E40" s="180"/>
      <c r="F40" s="181"/>
      <c r="G40" s="9"/>
      <c r="H40" s="9"/>
      <c r="I40" s="9"/>
      <c r="J40" s="19"/>
    </row>
    <row r="41" spans="1:10" ht="48" customHeight="1" x14ac:dyDescent="0.35">
      <c r="A41" s="9"/>
      <c r="B41" s="20"/>
      <c r="C41" s="140" t="s">
        <v>67</v>
      </c>
      <c r="D41" s="178"/>
      <c r="E41" s="178"/>
      <c r="F41" s="179"/>
      <c r="G41" s="9"/>
      <c r="H41" s="9"/>
      <c r="I41" s="9"/>
      <c r="J41" s="19"/>
    </row>
    <row r="42" spans="1:10" ht="48" customHeight="1" thickBot="1" x14ac:dyDescent="0.4">
      <c r="A42" s="9"/>
      <c r="B42" s="20"/>
      <c r="C42" s="141" t="s">
        <v>68</v>
      </c>
      <c r="D42" s="176"/>
      <c r="E42" s="176"/>
      <c r="F42" s="177"/>
      <c r="G42" s="9"/>
      <c r="H42" s="9"/>
      <c r="I42" s="9"/>
      <c r="J42" s="19"/>
    </row>
    <row r="43" spans="1:10" ht="21" x14ac:dyDescent="0.35">
      <c r="A43" s="9"/>
      <c r="B43" s="20"/>
      <c r="C43" s="20"/>
      <c r="D43" s="20"/>
      <c r="E43" s="20"/>
      <c r="F43" s="20"/>
      <c r="G43" s="9"/>
      <c r="H43" s="9"/>
      <c r="I43" s="9"/>
      <c r="J43" s="19"/>
    </row>
    <row r="44" spans="1:10" ht="21" x14ac:dyDescent="0.35">
      <c r="A44" s="9"/>
      <c r="B44" s="20"/>
      <c r="C44" s="20"/>
      <c r="D44" s="20"/>
      <c r="E44" s="20"/>
      <c r="F44" s="20"/>
      <c r="G44" s="9"/>
      <c r="H44" s="9"/>
      <c r="I44" s="9"/>
      <c r="J44" s="9"/>
    </row>
    <row r="45" spans="1:10" ht="21" x14ac:dyDescent="0.35">
      <c r="A45" s="9"/>
      <c r="B45" s="20"/>
      <c r="C45" s="20"/>
      <c r="D45" s="20"/>
      <c r="E45" s="20"/>
      <c r="F45" s="20"/>
      <c r="G45" s="9"/>
      <c r="H45" s="9"/>
      <c r="I45" s="9"/>
      <c r="J45" s="9"/>
    </row>
  </sheetData>
  <mergeCells count="14">
    <mergeCell ref="B2:J2"/>
    <mergeCell ref="B4:J4"/>
    <mergeCell ref="B8:J8"/>
    <mergeCell ref="B9:K9"/>
    <mergeCell ref="D42:F42"/>
    <mergeCell ref="D41:F41"/>
    <mergeCell ref="D40:F40"/>
    <mergeCell ref="D38:F38"/>
    <mergeCell ref="D39:F39"/>
    <mergeCell ref="B29:K29"/>
    <mergeCell ref="J15:K15"/>
    <mergeCell ref="J27:K27"/>
    <mergeCell ref="A6:J6"/>
    <mergeCell ref="A5:J5"/>
  </mergeCells>
  <pageMargins left="0.25" right="0.25" top="0.75" bottom="0.75" header="0.3" footer="0.3"/>
  <pageSetup paperSize="9" scale="33" orientation="landscape" r:id="rId1"/>
  <rowBreaks count="1" manualBreakCount="1">
    <brk id="2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F64E1-E6D0-4067-B8A2-70B840DC3A38}">
  <sheetPr>
    <tabColor theme="8" tint="0.79998168889431442"/>
  </sheetPr>
  <dimension ref="A2:Q38"/>
  <sheetViews>
    <sheetView showGridLines="0" topLeftCell="A7" zoomScaleNormal="100" workbookViewId="0">
      <selection activeCell="B9" sqref="B9:M9"/>
    </sheetView>
  </sheetViews>
  <sheetFormatPr baseColWidth="10" defaultRowHeight="15" x14ac:dyDescent="0.25"/>
  <cols>
    <col min="1" max="1" width="8.5703125" style="1" customWidth="1"/>
    <col min="2" max="2" width="39.85546875" style="1" customWidth="1"/>
    <col min="3" max="3" width="44.42578125" style="1" customWidth="1"/>
    <col min="4" max="4" width="19.42578125" style="1" customWidth="1"/>
    <col min="5" max="14" width="11.42578125" style="1"/>
    <col min="15" max="15" width="14.5703125" style="142" customWidth="1"/>
    <col min="16" max="16384" width="11.42578125" style="1"/>
  </cols>
  <sheetData>
    <row r="2" spans="1:15" s="91" customFormat="1" ht="54.75" customHeight="1" x14ac:dyDescent="0.25">
      <c r="A2" s="90"/>
      <c r="B2" s="154" t="s">
        <v>130</v>
      </c>
      <c r="C2" s="154"/>
      <c r="D2" s="154"/>
      <c r="E2" s="154"/>
      <c r="F2" s="154"/>
      <c r="G2" s="154"/>
      <c r="H2" s="154"/>
      <c r="I2" s="154"/>
      <c r="J2" s="154"/>
      <c r="K2" s="154"/>
      <c r="L2" s="154"/>
      <c r="M2" s="154"/>
      <c r="O2" s="100"/>
    </row>
    <row r="3" spans="1:15" s="91" customFormat="1" ht="11.25" customHeight="1" x14ac:dyDescent="0.25">
      <c r="A3" s="26"/>
      <c r="B3" s="26"/>
      <c r="C3" s="218"/>
      <c r="D3" s="218"/>
      <c r="E3" s="218"/>
      <c r="F3" s="218"/>
      <c r="G3" s="218"/>
      <c r="H3" s="218"/>
      <c r="I3" s="218"/>
      <c r="J3" s="218"/>
      <c r="K3" s="218"/>
      <c r="L3" s="218"/>
      <c r="M3" s="218"/>
      <c r="O3" s="100"/>
    </row>
    <row r="4" spans="1:15" s="91" customFormat="1" ht="50.25" customHeight="1" x14ac:dyDescent="0.25">
      <c r="A4" s="26"/>
      <c r="B4" s="219" t="s">
        <v>134</v>
      </c>
      <c r="C4" s="219"/>
      <c r="D4" s="219"/>
      <c r="E4" s="219"/>
      <c r="F4" s="219"/>
      <c r="G4" s="219"/>
      <c r="H4" s="219"/>
      <c r="I4" s="219"/>
      <c r="J4" s="219"/>
      <c r="K4" s="219"/>
      <c r="L4" s="219"/>
      <c r="M4" s="219"/>
      <c r="O4" s="100"/>
    </row>
    <row r="5" spans="1:15" s="91" customFormat="1" ht="18.75" x14ac:dyDescent="0.25">
      <c r="A5" s="26"/>
      <c r="B5" s="220" t="s">
        <v>113</v>
      </c>
      <c r="C5" s="220"/>
      <c r="D5" s="220"/>
      <c r="E5" s="220"/>
      <c r="F5" s="220"/>
      <c r="G5" s="220"/>
      <c r="H5" s="220"/>
      <c r="I5" s="220"/>
      <c r="J5" s="220"/>
      <c r="K5" s="220"/>
      <c r="L5" s="220"/>
      <c r="M5" s="220"/>
      <c r="O5" s="100"/>
    </row>
    <row r="6" spans="1:15" ht="33" customHeight="1" x14ac:dyDescent="0.25">
      <c r="A6" s="9"/>
      <c r="B6" s="221" t="s">
        <v>142</v>
      </c>
      <c r="C6" s="221"/>
      <c r="D6" s="221"/>
      <c r="E6" s="221"/>
      <c r="F6" s="221"/>
      <c r="G6" s="221"/>
      <c r="H6" s="221"/>
      <c r="I6" s="221"/>
      <c r="J6" s="221"/>
      <c r="K6" s="221"/>
      <c r="L6" s="221"/>
      <c r="M6" s="221"/>
    </row>
    <row r="7" spans="1:15" ht="21" x14ac:dyDescent="0.25">
      <c r="A7" s="9"/>
      <c r="B7" s="92"/>
      <c r="C7" s="92"/>
      <c r="D7" s="92"/>
      <c r="E7" s="92"/>
      <c r="F7" s="92"/>
      <c r="G7" s="92"/>
      <c r="H7" s="92"/>
      <c r="I7" s="92"/>
      <c r="J7" s="92"/>
      <c r="K7" s="92"/>
      <c r="L7" s="92"/>
      <c r="M7" s="92"/>
    </row>
    <row r="8" spans="1:15" s="91" customFormat="1" ht="15.75" x14ac:dyDescent="0.25">
      <c r="A8" s="26"/>
      <c r="B8" s="93" t="s">
        <v>212</v>
      </c>
      <c r="C8" s="94"/>
      <c r="D8" s="94"/>
      <c r="E8" s="94"/>
      <c r="F8" s="94"/>
      <c r="G8" s="94"/>
      <c r="H8" s="94"/>
      <c r="I8" s="94"/>
      <c r="J8" s="94"/>
      <c r="K8" s="94"/>
      <c r="L8" s="94"/>
      <c r="M8" s="94"/>
      <c r="O8" s="100"/>
    </row>
    <row r="9" spans="1:15" s="91" customFormat="1" ht="57.75" customHeight="1" x14ac:dyDescent="0.25">
      <c r="A9" s="26"/>
      <c r="B9" s="222" t="s">
        <v>143</v>
      </c>
      <c r="C9" s="222"/>
      <c r="D9" s="222"/>
      <c r="E9" s="222"/>
      <c r="F9" s="222"/>
      <c r="G9" s="222"/>
      <c r="H9" s="222"/>
      <c r="I9" s="222"/>
      <c r="J9" s="222"/>
      <c r="K9" s="222"/>
      <c r="L9" s="222"/>
      <c r="M9" s="222"/>
      <c r="O9" s="100"/>
    </row>
    <row r="10" spans="1:15" s="91" customFormat="1" ht="15.75" thickBot="1" x14ac:dyDescent="0.3">
      <c r="A10" s="26"/>
      <c r="B10" s="26"/>
      <c r="C10" s="26"/>
      <c r="D10" s="26"/>
      <c r="E10" s="26"/>
      <c r="F10" s="26"/>
      <c r="G10" s="26"/>
      <c r="H10" s="26"/>
      <c r="I10" s="26"/>
      <c r="J10" s="26"/>
      <c r="K10" s="26"/>
      <c r="L10" s="26"/>
      <c r="M10" s="26"/>
      <c r="O10" s="100"/>
    </row>
    <row r="11" spans="1:15" s="91" customFormat="1" ht="19.5" thickBot="1" x14ac:dyDescent="0.3">
      <c r="A11" s="26"/>
      <c r="B11" s="95" t="s">
        <v>144</v>
      </c>
      <c r="C11" s="96"/>
      <c r="D11" s="96"/>
      <c r="E11" s="96"/>
      <c r="F11" s="96"/>
      <c r="G11" s="96"/>
      <c r="H11" s="96"/>
      <c r="I11" s="96"/>
      <c r="J11" s="96"/>
      <c r="K11" s="96"/>
      <c r="L11" s="96"/>
      <c r="M11" s="96"/>
      <c r="O11" s="100"/>
    </row>
    <row r="12" spans="1:15" s="91" customFormat="1" ht="19.5" thickBot="1" x14ac:dyDescent="0.3">
      <c r="A12" s="26"/>
      <c r="B12" s="97"/>
      <c r="C12" s="98"/>
      <c r="D12" s="99"/>
      <c r="E12" s="99"/>
      <c r="F12" s="99"/>
      <c r="G12" s="99"/>
      <c r="H12" s="99"/>
      <c r="I12" s="99"/>
      <c r="J12" s="99"/>
      <c r="K12" s="99"/>
      <c r="L12" s="99"/>
      <c r="M12" s="99"/>
      <c r="O12" s="100"/>
    </row>
    <row r="13" spans="1:15" s="91" customFormat="1" ht="27.75" customHeight="1" thickBot="1" x14ac:dyDescent="0.3">
      <c r="A13" s="26"/>
      <c r="B13" s="198" t="s">
        <v>204</v>
      </c>
      <c r="C13" s="199"/>
      <c r="D13" s="200" t="s">
        <v>145</v>
      </c>
      <c r="E13" s="200"/>
      <c r="F13" s="200"/>
      <c r="G13" s="200"/>
      <c r="H13" s="200"/>
      <c r="I13" s="200"/>
      <c r="J13" s="200"/>
      <c r="K13" s="200"/>
      <c r="L13" s="201"/>
      <c r="M13" s="26"/>
      <c r="O13" s="100"/>
    </row>
    <row r="14" spans="1:15" s="91" customFormat="1" ht="152.25" customHeight="1" x14ac:dyDescent="0.25">
      <c r="A14" s="26"/>
      <c r="B14" s="202" t="s">
        <v>194</v>
      </c>
      <c r="C14" s="203"/>
      <c r="D14" s="204"/>
      <c r="E14" s="204"/>
      <c r="F14" s="204"/>
      <c r="G14" s="204"/>
      <c r="H14" s="204"/>
      <c r="I14" s="204"/>
      <c r="J14" s="204"/>
      <c r="K14" s="204"/>
      <c r="L14" s="205"/>
      <c r="M14" s="26"/>
      <c r="O14" s="100"/>
    </row>
    <row r="15" spans="1:15" s="91" customFormat="1" ht="135.75" customHeight="1" x14ac:dyDescent="0.25">
      <c r="A15" s="26"/>
      <c r="B15" s="194" t="s">
        <v>195</v>
      </c>
      <c r="C15" s="195"/>
      <c r="D15" s="212"/>
      <c r="E15" s="213"/>
      <c r="F15" s="213"/>
      <c r="G15" s="213"/>
      <c r="H15" s="213"/>
      <c r="I15" s="213"/>
      <c r="J15" s="213"/>
      <c r="K15" s="213"/>
      <c r="L15" s="214"/>
      <c r="M15" s="26"/>
      <c r="O15" s="100"/>
    </row>
    <row r="16" spans="1:15" s="91" customFormat="1" ht="136.5" customHeight="1" thickBot="1" x14ac:dyDescent="0.3">
      <c r="A16" s="26"/>
      <c r="B16" s="196" t="s">
        <v>193</v>
      </c>
      <c r="C16" s="197"/>
      <c r="D16" s="215"/>
      <c r="E16" s="216"/>
      <c r="F16" s="216"/>
      <c r="G16" s="216"/>
      <c r="H16" s="216"/>
      <c r="I16" s="216"/>
      <c r="J16" s="216"/>
      <c r="K16" s="216"/>
      <c r="L16" s="217"/>
      <c r="M16" s="26"/>
      <c r="O16" s="100"/>
    </row>
    <row r="17" spans="1:17" s="91" customFormat="1" ht="15.75" thickBot="1" x14ac:dyDescent="0.3">
      <c r="A17" s="26"/>
      <c r="B17" s="26"/>
      <c r="C17" s="26"/>
      <c r="D17" s="26"/>
      <c r="E17" s="26"/>
      <c r="F17" s="26"/>
      <c r="G17" s="26"/>
      <c r="H17" s="26"/>
      <c r="I17" s="26"/>
      <c r="J17" s="26"/>
      <c r="K17" s="26"/>
      <c r="L17" s="26"/>
      <c r="M17" s="26"/>
      <c r="O17" s="100"/>
    </row>
    <row r="18" spans="1:17" s="91" customFormat="1" ht="19.5" thickBot="1" x14ac:dyDescent="0.3">
      <c r="A18" s="26"/>
      <c r="B18" s="95" t="s">
        <v>146</v>
      </c>
      <c r="C18" s="96"/>
      <c r="D18" s="96"/>
      <c r="E18" s="96"/>
      <c r="F18" s="96"/>
      <c r="G18" s="96"/>
      <c r="H18" s="96"/>
      <c r="I18" s="96"/>
      <c r="J18" s="96"/>
      <c r="K18" s="96"/>
      <c r="L18" s="96"/>
      <c r="M18" s="96"/>
      <c r="O18" s="100"/>
    </row>
    <row r="19" spans="1:17" s="91" customFormat="1" ht="15.75" thickBot="1" x14ac:dyDescent="0.3">
      <c r="A19" s="26"/>
      <c r="B19" s="26"/>
      <c r="C19" s="26"/>
      <c r="D19" s="26"/>
      <c r="E19" s="26"/>
      <c r="F19" s="26"/>
      <c r="G19" s="26"/>
      <c r="H19" s="26"/>
      <c r="I19" s="26"/>
      <c r="J19" s="26"/>
      <c r="K19" s="26"/>
      <c r="L19" s="26"/>
      <c r="M19" s="26"/>
      <c r="O19" s="100"/>
    </row>
    <row r="20" spans="1:17" ht="30" customHeight="1" thickBot="1" x14ac:dyDescent="0.3">
      <c r="B20" s="198" t="s">
        <v>149</v>
      </c>
      <c r="C20" s="199"/>
      <c r="D20" s="200" t="s">
        <v>145</v>
      </c>
      <c r="E20" s="200"/>
      <c r="F20" s="200"/>
      <c r="G20" s="200"/>
      <c r="H20" s="200"/>
      <c r="I20" s="200"/>
      <c r="J20" s="200"/>
      <c r="K20" s="200"/>
      <c r="L20" s="201"/>
    </row>
    <row r="21" spans="1:17" ht="134.25" customHeight="1" x14ac:dyDescent="0.25">
      <c r="B21" s="202" t="s">
        <v>211</v>
      </c>
      <c r="C21" s="203"/>
      <c r="D21" s="204"/>
      <c r="E21" s="204"/>
      <c r="F21" s="204"/>
      <c r="G21" s="204"/>
      <c r="H21" s="204"/>
      <c r="I21" s="204"/>
      <c r="J21" s="204"/>
      <c r="K21" s="204"/>
      <c r="L21" s="205"/>
    </row>
    <row r="22" spans="1:17" ht="138.75" customHeight="1" x14ac:dyDescent="0.25">
      <c r="B22" s="194" t="s">
        <v>196</v>
      </c>
      <c r="C22" s="195"/>
      <c r="D22" s="210"/>
      <c r="E22" s="210"/>
      <c r="F22" s="210"/>
      <c r="G22" s="210"/>
      <c r="H22" s="210"/>
      <c r="I22" s="210"/>
      <c r="J22" s="210"/>
      <c r="K22" s="210"/>
      <c r="L22" s="211"/>
    </row>
    <row r="23" spans="1:17" ht="111.75" customHeight="1" x14ac:dyDescent="0.25">
      <c r="B23" s="194" t="s">
        <v>197</v>
      </c>
      <c r="C23" s="195"/>
      <c r="D23" s="212"/>
      <c r="E23" s="213"/>
      <c r="F23" s="213"/>
      <c r="G23" s="213"/>
      <c r="H23" s="213"/>
      <c r="I23" s="213"/>
      <c r="J23" s="213"/>
      <c r="K23" s="213"/>
      <c r="L23" s="214"/>
    </row>
    <row r="24" spans="1:17" ht="135.75" customHeight="1" thickBot="1" x14ac:dyDescent="0.3">
      <c r="B24" s="196" t="s">
        <v>198</v>
      </c>
      <c r="C24" s="197"/>
      <c r="D24" s="215"/>
      <c r="E24" s="216"/>
      <c r="F24" s="216"/>
      <c r="G24" s="216"/>
      <c r="H24" s="216"/>
      <c r="I24" s="216"/>
      <c r="J24" s="216"/>
      <c r="K24" s="216"/>
      <c r="L24" s="217"/>
    </row>
    <row r="25" spans="1:17" ht="15.75" thickBot="1" x14ac:dyDescent="0.3"/>
    <row r="26" spans="1:17" s="91" customFormat="1" ht="19.5" thickBot="1" x14ac:dyDescent="0.3">
      <c r="A26" s="26"/>
      <c r="B26" s="95" t="s">
        <v>147</v>
      </c>
      <c r="C26" s="96"/>
      <c r="D26" s="96"/>
      <c r="E26" s="96"/>
      <c r="F26" s="96"/>
      <c r="G26" s="96"/>
      <c r="H26" s="96"/>
      <c r="I26" s="96"/>
      <c r="J26" s="96"/>
      <c r="K26" s="96"/>
      <c r="L26" s="96"/>
      <c r="M26" s="96"/>
      <c r="O26" s="100"/>
    </row>
    <row r="27" spans="1:17" s="91" customFormat="1" ht="15.75" thickBot="1" x14ac:dyDescent="0.3">
      <c r="A27" s="26"/>
      <c r="B27" s="26"/>
      <c r="C27" s="26"/>
      <c r="D27" s="26"/>
      <c r="E27" s="26"/>
      <c r="F27" s="26"/>
      <c r="G27" s="26"/>
      <c r="H27" s="26"/>
      <c r="I27" s="26"/>
      <c r="J27" s="26"/>
      <c r="K27" s="26"/>
      <c r="L27" s="26"/>
      <c r="M27" s="26"/>
      <c r="O27" s="100"/>
    </row>
    <row r="28" spans="1:17" ht="30" customHeight="1" x14ac:dyDescent="0.25">
      <c r="B28" s="206" t="s">
        <v>148</v>
      </c>
      <c r="C28" s="207"/>
      <c r="D28" s="208" t="s">
        <v>145</v>
      </c>
      <c r="E28" s="208"/>
      <c r="F28" s="208"/>
      <c r="G28" s="208"/>
      <c r="H28" s="208"/>
      <c r="I28" s="208"/>
      <c r="J28" s="208"/>
      <c r="K28" s="208"/>
      <c r="L28" s="209"/>
    </row>
    <row r="29" spans="1:17" ht="165" customHeight="1" thickBot="1" x14ac:dyDescent="0.3">
      <c r="B29" s="230" t="s">
        <v>199</v>
      </c>
      <c r="C29" s="231"/>
      <c r="D29" s="232"/>
      <c r="E29" s="233"/>
      <c r="F29" s="233"/>
      <c r="G29" s="233"/>
      <c r="H29" s="233"/>
      <c r="I29" s="233"/>
      <c r="J29" s="233"/>
      <c r="K29" s="233"/>
      <c r="L29" s="234"/>
      <c r="P29" s="193"/>
      <c r="Q29" s="193"/>
    </row>
    <row r="30" spans="1:17" ht="15.75" thickBot="1" x14ac:dyDescent="0.3"/>
    <row r="31" spans="1:17" s="91" customFormat="1" ht="19.5" thickBot="1" x14ac:dyDescent="0.3">
      <c r="A31" s="26"/>
      <c r="B31" s="95" t="s">
        <v>185</v>
      </c>
      <c r="C31" s="96"/>
      <c r="D31" s="96"/>
      <c r="E31" s="96"/>
      <c r="F31" s="96"/>
      <c r="G31" s="96"/>
      <c r="H31" s="96"/>
      <c r="I31" s="96"/>
      <c r="J31" s="96"/>
      <c r="K31" s="96"/>
      <c r="L31" s="96"/>
      <c r="M31" s="96"/>
      <c r="O31" s="100"/>
      <c r="P31" s="100"/>
    </row>
    <row r="32" spans="1:17" s="91" customFormat="1" ht="19.5" thickBot="1" x14ac:dyDescent="0.3">
      <c r="A32" s="26"/>
      <c r="B32" s="97"/>
      <c r="C32" s="98"/>
      <c r="D32" s="99"/>
      <c r="E32" s="99"/>
      <c r="F32" s="99"/>
      <c r="G32" s="99"/>
      <c r="H32" s="99"/>
      <c r="I32" s="99"/>
      <c r="J32" s="99"/>
      <c r="K32" s="99"/>
      <c r="L32" s="99"/>
      <c r="M32" s="99"/>
      <c r="O32" s="100"/>
      <c r="P32" s="100"/>
    </row>
    <row r="33" spans="1:16" s="91" customFormat="1" ht="20.25" customHeight="1" x14ac:dyDescent="0.25">
      <c r="A33" s="26"/>
      <c r="B33" s="235" t="s">
        <v>210</v>
      </c>
      <c r="C33" s="200"/>
      <c r="D33" s="200" t="s">
        <v>145</v>
      </c>
      <c r="E33" s="200"/>
      <c r="F33" s="200"/>
      <c r="G33" s="200"/>
      <c r="H33" s="200"/>
      <c r="I33" s="200"/>
      <c r="J33" s="200"/>
      <c r="K33" s="200"/>
      <c r="L33" s="201"/>
      <c r="M33" s="26"/>
      <c r="O33" s="100"/>
      <c r="P33" s="100"/>
    </row>
    <row r="34" spans="1:16" s="91" customFormat="1" ht="285.75" customHeight="1" x14ac:dyDescent="0.25">
      <c r="A34" s="26"/>
      <c r="B34" s="224" t="s">
        <v>200</v>
      </c>
      <c r="C34" s="225"/>
      <c r="D34" s="210"/>
      <c r="E34" s="210"/>
      <c r="F34" s="210"/>
      <c r="G34" s="210"/>
      <c r="H34" s="210"/>
      <c r="I34" s="210"/>
      <c r="J34" s="210"/>
      <c r="K34" s="210"/>
      <c r="L34" s="211"/>
      <c r="M34" s="26"/>
      <c r="O34" s="100"/>
      <c r="P34" s="101"/>
    </row>
    <row r="35" spans="1:16" s="91" customFormat="1" ht="167.25" customHeight="1" thickBot="1" x14ac:dyDescent="0.3">
      <c r="A35" s="26"/>
      <c r="B35" s="226" t="s">
        <v>201</v>
      </c>
      <c r="C35" s="227"/>
      <c r="D35" s="228"/>
      <c r="E35" s="228"/>
      <c r="F35" s="228"/>
      <c r="G35" s="228"/>
      <c r="H35" s="228"/>
      <c r="I35" s="228"/>
      <c r="J35" s="228"/>
      <c r="K35" s="228"/>
      <c r="L35" s="229"/>
      <c r="M35" s="26"/>
      <c r="O35" s="100"/>
      <c r="P35" s="101"/>
    </row>
    <row r="38" spans="1:16" ht="27.75" customHeight="1" x14ac:dyDescent="0.25">
      <c r="B38" s="223"/>
      <c r="C38" s="223"/>
    </row>
  </sheetData>
  <mergeCells count="36">
    <mergeCell ref="D24:L24"/>
    <mergeCell ref="B38:C38"/>
    <mergeCell ref="B34:C34"/>
    <mergeCell ref="B35:C35"/>
    <mergeCell ref="D34:L34"/>
    <mergeCell ref="D35:L35"/>
    <mergeCell ref="B29:C29"/>
    <mergeCell ref="D29:L29"/>
    <mergeCell ref="B33:C33"/>
    <mergeCell ref="D33:L33"/>
    <mergeCell ref="B13:C13"/>
    <mergeCell ref="D13:L13"/>
    <mergeCell ref="B14:C14"/>
    <mergeCell ref="D14:L14"/>
    <mergeCell ref="B2:M2"/>
    <mergeCell ref="C3:M3"/>
    <mergeCell ref="B4:M4"/>
    <mergeCell ref="B5:M5"/>
    <mergeCell ref="B6:M6"/>
    <mergeCell ref="B9:M9"/>
    <mergeCell ref="P29:Q29"/>
    <mergeCell ref="B15:C15"/>
    <mergeCell ref="B16:C16"/>
    <mergeCell ref="B23:C23"/>
    <mergeCell ref="B24:C24"/>
    <mergeCell ref="B20:C20"/>
    <mergeCell ref="D20:L20"/>
    <mergeCell ref="B21:C21"/>
    <mergeCell ref="D21:L21"/>
    <mergeCell ref="B28:C28"/>
    <mergeCell ref="D28:L28"/>
    <mergeCell ref="B22:C22"/>
    <mergeCell ref="D22:L22"/>
    <mergeCell ref="D15:L15"/>
    <mergeCell ref="D16:L16"/>
    <mergeCell ref="D23:L23"/>
  </mergeCells>
  <pageMargins left="0.7" right="0.7" top="0.75" bottom="0.75" header="0.3" footer="0.3"/>
  <pageSetup paperSize="9"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052A2-44B7-49ED-B9E7-AF29C91B8446}">
  <sheetPr>
    <tabColor theme="8" tint="0.39997558519241921"/>
  </sheetPr>
  <dimension ref="A2:O78"/>
  <sheetViews>
    <sheetView showGridLines="0" topLeftCell="A10" zoomScale="115" zoomScaleNormal="115" workbookViewId="0">
      <selection activeCell="C11" sqref="C11"/>
    </sheetView>
  </sheetViews>
  <sheetFormatPr baseColWidth="10" defaultRowHeight="15" x14ac:dyDescent="0.25"/>
  <cols>
    <col min="1" max="1" width="9.28515625" style="1" customWidth="1"/>
    <col min="2" max="2" width="34.7109375" style="1" customWidth="1"/>
    <col min="3" max="7" width="10.7109375" style="1" customWidth="1"/>
    <col min="8" max="8" width="5.42578125" style="1" customWidth="1"/>
    <col min="9" max="14" width="10.7109375" style="1" customWidth="1"/>
    <col min="15" max="16384" width="11.42578125" style="1"/>
  </cols>
  <sheetData>
    <row r="2" spans="1:14" ht="60.75" customHeight="1" x14ac:dyDescent="0.25">
      <c r="A2" s="90"/>
      <c r="B2" s="244" t="s">
        <v>130</v>
      </c>
      <c r="C2" s="244"/>
      <c r="D2" s="244"/>
      <c r="E2" s="244"/>
      <c r="F2" s="244"/>
      <c r="G2" s="244"/>
      <c r="H2" s="244"/>
      <c r="I2" s="244"/>
      <c r="J2" s="244"/>
      <c r="K2" s="244"/>
      <c r="L2" s="244"/>
      <c r="M2" s="244"/>
      <c r="N2" s="244"/>
    </row>
    <row r="4" spans="1:14" s="91" customFormat="1" ht="45.75" customHeight="1" x14ac:dyDescent="0.25">
      <c r="A4" s="26"/>
      <c r="B4" s="155" t="s">
        <v>134</v>
      </c>
      <c r="C4" s="155"/>
      <c r="D4" s="155"/>
      <c r="E4" s="155"/>
      <c r="F4" s="155"/>
      <c r="G4" s="155"/>
      <c r="H4" s="155"/>
      <c r="I4" s="155"/>
      <c r="J4" s="155"/>
      <c r="K4" s="155"/>
      <c r="L4" s="155"/>
      <c r="M4" s="155"/>
      <c r="N4" s="155"/>
    </row>
    <row r="5" spans="1:14" s="91" customFormat="1" ht="33" customHeight="1" x14ac:dyDescent="0.25">
      <c r="A5" s="26"/>
      <c r="B5" s="220" t="s">
        <v>113</v>
      </c>
      <c r="C5" s="220"/>
      <c r="D5" s="220"/>
      <c r="E5" s="220"/>
      <c r="F5" s="220"/>
      <c r="G5" s="220"/>
      <c r="H5" s="220"/>
      <c r="I5" s="220"/>
      <c r="J5" s="220"/>
      <c r="K5" s="220"/>
      <c r="L5" s="220"/>
      <c r="M5" s="220"/>
      <c r="N5" s="220"/>
    </row>
    <row r="6" spans="1:14" ht="19.5" x14ac:dyDescent="0.25">
      <c r="A6" s="9"/>
      <c r="B6" s="245" t="s">
        <v>150</v>
      </c>
      <c r="C6" s="245"/>
      <c r="D6" s="245"/>
      <c r="E6" s="245"/>
      <c r="F6" s="245"/>
      <c r="G6" s="245"/>
      <c r="H6" s="245"/>
      <c r="I6" s="245"/>
      <c r="J6" s="245"/>
      <c r="K6" s="245"/>
      <c r="L6" s="245"/>
      <c r="M6" s="245"/>
      <c r="N6" s="245"/>
    </row>
    <row r="8" spans="1:14" ht="33" customHeight="1" x14ac:dyDescent="0.25">
      <c r="B8" s="246" t="s">
        <v>151</v>
      </c>
      <c r="C8" s="246"/>
      <c r="D8" s="246"/>
      <c r="E8" s="246"/>
      <c r="F8" s="246"/>
      <c r="G8" s="246"/>
      <c r="H8" s="246"/>
      <c r="I8" s="246"/>
      <c r="J8" s="246"/>
      <c r="K8" s="246"/>
      <c r="L8" s="246"/>
      <c r="M8" s="246"/>
      <c r="N8" s="246"/>
    </row>
    <row r="9" spans="1:14" ht="15.75" thickBot="1" x14ac:dyDescent="0.3"/>
    <row r="10" spans="1:14" ht="19.5" thickBot="1" x14ac:dyDescent="0.3">
      <c r="B10" s="247" t="s">
        <v>152</v>
      </c>
      <c r="C10" s="248"/>
      <c r="D10" s="248"/>
      <c r="E10" s="248"/>
      <c r="F10" s="248"/>
      <c r="G10" s="248"/>
      <c r="H10" s="248"/>
      <c r="I10" s="248"/>
      <c r="J10" s="248"/>
      <c r="K10" s="248"/>
      <c r="L10" s="248"/>
      <c r="M10" s="248"/>
      <c r="N10" s="248"/>
    </row>
    <row r="12" spans="1:14" x14ac:dyDescent="0.25">
      <c r="B12" s="1" t="s">
        <v>153</v>
      </c>
    </row>
    <row r="13" spans="1:14" ht="15.75" thickBot="1" x14ac:dyDescent="0.3"/>
    <row r="14" spans="1:14" s="102" customFormat="1" ht="62.25" customHeight="1" x14ac:dyDescent="0.25">
      <c r="B14" s="103" t="s">
        <v>154</v>
      </c>
      <c r="C14" s="249" t="s">
        <v>184</v>
      </c>
      <c r="D14" s="250"/>
      <c r="E14" s="250"/>
      <c r="F14" s="250"/>
      <c r="G14" s="250"/>
      <c r="H14" s="255"/>
      <c r="I14" s="249" t="s">
        <v>202</v>
      </c>
      <c r="J14" s="250"/>
      <c r="K14" s="250"/>
      <c r="L14" s="250"/>
      <c r="M14" s="250"/>
      <c r="N14" s="251"/>
    </row>
    <row r="15" spans="1:14" ht="36.950000000000003" customHeight="1" x14ac:dyDescent="0.25">
      <c r="B15" s="143" t="s">
        <v>39</v>
      </c>
      <c r="C15" s="252"/>
      <c r="D15" s="253"/>
      <c r="E15" s="253"/>
      <c r="F15" s="253"/>
      <c r="G15" s="253"/>
      <c r="H15" s="256"/>
      <c r="I15" s="252"/>
      <c r="J15" s="253"/>
      <c r="K15" s="253"/>
      <c r="L15" s="253"/>
      <c r="M15" s="253"/>
      <c r="N15" s="254"/>
    </row>
    <row r="16" spans="1:14" ht="36.950000000000003" customHeight="1" x14ac:dyDescent="0.25">
      <c r="B16" s="144" t="s">
        <v>40</v>
      </c>
      <c r="C16" s="240"/>
      <c r="D16" s="241"/>
      <c r="E16" s="241"/>
      <c r="F16" s="241"/>
      <c r="G16" s="241"/>
      <c r="H16" s="242"/>
      <c r="I16" s="240"/>
      <c r="J16" s="241"/>
      <c r="K16" s="241"/>
      <c r="L16" s="241"/>
      <c r="M16" s="241"/>
      <c r="N16" s="243"/>
    </row>
    <row r="17" spans="2:14" ht="36.950000000000003" customHeight="1" x14ac:dyDescent="0.25">
      <c r="B17" s="145" t="s">
        <v>3</v>
      </c>
      <c r="C17" s="240"/>
      <c r="D17" s="241"/>
      <c r="E17" s="241"/>
      <c r="F17" s="241"/>
      <c r="G17" s="241"/>
      <c r="H17" s="242"/>
      <c r="I17" s="240"/>
      <c r="J17" s="241"/>
      <c r="K17" s="241"/>
      <c r="L17" s="241"/>
      <c r="M17" s="241"/>
      <c r="N17" s="243"/>
    </row>
    <row r="18" spans="2:14" ht="36.950000000000003" customHeight="1" x14ac:dyDescent="0.25">
      <c r="B18" s="144" t="s">
        <v>42</v>
      </c>
      <c r="C18" s="240"/>
      <c r="D18" s="241"/>
      <c r="E18" s="241"/>
      <c r="F18" s="241"/>
      <c r="G18" s="241"/>
      <c r="H18" s="242"/>
      <c r="I18" s="240"/>
      <c r="J18" s="241"/>
      <c r="K18" s="241"/>
      <c r="L18" s="241"/>
      <c r="M18" s="241"/>
      <c r="N18" s="243"/>
    </row>
    <row r="19" spans="2:14" ht="36.950000000000003" customHeight="1" x14ac:dyDescent="0.25">
      <c r="B19" s="144" t="s">
        <v>29</v>
      </c>
      <c r="C19" s="240"/>
      <c r="D19" s="241"/>
      <c r="E19" s="241"/>
      <c r="F19" s="241"/>
      <c r="G19" s="241"/>
      <c r="H19" s="242"/>
      <c r="I19" s="240"/>
      <c r="J19" s="241"/>
      <c r="K19" s="241"/>
      <c r="L19" s="241"/>
      <c r="M19" s="241"/>
      <c r="N19" s="243"/>
    </row>
    <row r="20" spans="2:14" ht="36.950000000000003" customHeight="1" x14ac:dyDescent="0.25">
      <c r="B20" s="145" t="s">
        <v>41</v>
      </c>
      <c r="C20" s="240"/>
      <c r="D20" s="241"/>
      <c r="E20" s="241"/>
      <c r="F20" s="241"/>
      <c r="G20" s="241"/>
      <c r="H20" s="242"/>
      <c r="I20" s="240"/>
      <c r="J20" s="241"/>
      <c r="K20" s="241"/>
      <c r="L20" s="241"/>
      <c r="M20" s="241"/>
      <c r="N20" s="243"/>
    </row>
    <row r="21" spans="2:14" ht="36.950000000000003" customHeight="1" x14ac:dyDescent="0.25">
      <c r="B21" s="144" t="s">
        <v>43</v>
      </c>
      <c r="C21" s="240"/>
      <c r="D21" s="241"/>
      <c r="E21" s="241"/>
      <c r="F21" s="241"/>
      <c r="G21" s="241"/>
      <c r="H21" s="242"/>
      <c r="I21" s="240"/>
      <c r="J21" s="241"/>
      <c r="K21" s="241"/>
      <c r="L21" s="241"/>
      <c r="M21" s="241"/>
      <c r="N21" s="243"/>
    </row>
    <row r="22" spans="2:14" ht="36.950000000000003" customHeight="1" x14ac:dyDescent="0.25">
      <c r="B22" s="144" t="s">
        <v>44</v>
      </c>
      <c r="C22" s="240"/>
      <c r="D22" s="241"/>
      <c r="E22" s="241"/>
      <c r="F22" s="241"/>
      <c r="G22" s="241"/>
      <c r="H22" s="242"/>
      <c r="I22" s="240"/>
      <c r="J22" s="241"/>
      <c r="K22" s="241"/>
      <c r="L22" s="241"/>
      <c r="M22" s="241"/>
      <c r="N22" s="243"/>
    </row>
    <row r="23" spans="2:14" ht="36.950000000000003" customHeight="1" x14ac:dyDescent="0.25">
      <c r="B23" s="144" t="s">
        <v>45</v>
      </c>
      <c r="C23" s="240"/>
      <c r="D23" s="241"/>
      <c r="E23" s="241"/>
      <c r="F23" s="241"/>
      <c r="G23" s="241"/>
      <c r="H23" s="242"/>
      <c r="I23" s="240"/>
      <c r="J23" s="241"/>
      <c r="K23" s="241"/>
      <c r="L23" s="241"/>
      <c r="M23" s="241"/>
      <c r="N23" s="243"/>
    </row>
    <row r="24" spans="2:14" ht="36.950000000000003" customHeight="1" x14ac:dyDescent="0.25">
      <c r="B24" s="144" t="s">
        <v>97</v>
      </c>
      <c r="C24" s="240"/>
      <c r="D24" s="241"/>
      <c r="E24" s="241"/>
      <c r="F24" s="241"/>
      <c r="G24" s="241"/>
      <c r="H24" s="242"/>
      <c r="I24" s="240"/>
      <c r="J24" s="241"/>
      <c r="K24" s="241"/>
      <c r="L24" s="241"/>
      <c r="M24" s="241"/>
      <c r="N24" s="243"/>
    </row>
    <row r="25" spans="2:14" ht="36.950000000000003" customHeight="1" x14ac:dyDescent="0.25">
      <c r="B25" s="144" t="s">
        <v>169</v>
      </c>
      <c r="C25" s="240"/>
      <c r="D25" s="241"/>
      <c r="E25" s="241"/>
      <c r="F25" s="241"/>
      <c r="G25" s="241"/>
      <c r="H25" s="242"/>
      <c r="I25" s="240"/>
      <c r="J25" s="241"/>
      <c r="K25" s="241"/>
      <c r="L25" s="241"/>
      <c r="M25" s="241"/>
      <c r="N25" s="243"/>
    </row>
    <row r="26" spans="2:14" ht="36.950000000000003" customHeight="1" x14ac:dyDescent="0.25">
      <c r="B26" s="144" t="s">
        <v>1</v>
      </c>
      <c r="C26" s="240"/>
      <c r="D26" s="241"/>
      <c r="E26" s="241"/>
      <c r="F26" s="241"/>
      <c r="G26" s="241"/>
      <c r="H26" s="242"/>
      <c r="I26" s="240"/>
      <c r="J26" s="241"/>
      <c r="K26" s="241"/>
      <c r="L26" s="241"/>
      <c r="M26" s="241"/>
      <c r="N26" s="243"/>
    </row>
    <row r="27" spans="2:14" ht="36.950000000000003" customHeight="1" x14ac:dyDescent="0.25">
      <c r="B27" s="144" t="s">
        <v>31</v>
      </c>
      <c r="C27" s="240"/>
      <c r="D27" s="241"/>
      <c r="E27" s="241"/>
      <c r="F27" s="241"/>
      <c r="G27" s="241"/>
      <c r="H27" s="242"/>
      <c r="I27" s="240"/>
      <c r="J27" s="241"/>
      <c r="K27" s="241"/>
      <c r="L27" s="241"/>
      <c r="M27" s="241"/>
      <c r="N27" s="243"/>
    </row>
    <row r="28" spans="2:14" ht="36.950000000000003" customHeight="1" x14ac:dyDescent="0.25">
      <c r="B28" s="144" t="s">
        <v>32</v>
      </c>
      <c r="C28" s="240"/>
      <c r="D28" s="241"/>
      <c r="E28" s="241"/>
      <c r="F28" s="241"/>
      <c r="G28" s="241"/>
      <c r="H28" s="242"/>
      <c r="I28" s="240"/>
      <c r="J28" s="241"/>
      <c r="K28" s="241"/>
      <c r="L28" s="241"/>
      <c r="M28" s="241"/>
      <c r="N28" s="243"/>
    </row>
    <row r="29" spans="2:14" ht="36.950000000000003" customHeight="1" x14ac:dyDescent="0.25">
      <c r="B29" s="144" t="s">
        <v>83</v>
      </c>
      <c r="C29" s="240"/>
      <c r="D29" s="241"/>
      <c r="E29" s="241"/>
      <c r="F29" s="241"/>
      <c r="G29" s="241"/>
      <c r="H29" s="242"/>
      <c r="I29" s="240"/>
      <c r="J29" s="241"/>
      <c r="K29" s="241"/>
      <c r="L29" s="241"/>
      <c r="M29" s="241"/>
      <c r="N29" s="243"/>
    </row>
    <row r="30" spans="2:14" ht="36.950000000000003" customHeight="1" x14ac:dyDescent="0.25">
      <c r="B30" s="144" t="s">
        <v>92</v>
      </c>
      <c r="C30" s="240"/>
      <c r="D30" s="241"/>
      <c r="E30" s="241"/>
      <c r="F30" s="241"/>
      <c r="G30" s="241"/>
      <c r="H30" s="242"/>
      <c r="I30" s="240"/>
      <c r="J30" s="241"/>
      <c r="K30" s="241"/>
      <c r="L30" s="241"/>
      <c r="M30" s="241"/>
      <c r="N30" s="243"/>
    </row>
    <row r="31" spans="2:14" ht="36.950000000000003" customHeight="1" x14ac:dyDescent="0.25">
      <c r="B31" s="144" t="s">
        <v>93</v>
      </c>
      <c r="C31" s="240"/>
      <c r="D31" s="241"/>
      <c r="E31" s="241"/>
      <c r="F31" s="241"/>
      <c r="G31" s="241"/>
      <c r="H31" s="242"/>
      <c r="I31" s="240"/>
      <c r="J31" s="241"/>
      <c r="K31" s="241"/>
      <c r="L31" s="241"/>
      <c r="M31" s="241"/>
      <c r="N31" s="243"/>
    </row>
    <row r="32" spans="2:14" ht="36.950000000000003" customHeight="1" x14ac:dyDescent="0.25">
      <c r="B32" s="146" t="s">
        <v>12</v>
      </c>
      <c r="C32" s="240"/>
      <c r="D32" s="241"/>
      <c r="E32" s="241"/>
      <c r="F32" s="241"/>
      <c r="G32" s="241"/>
      <c r="H32" s="242"/>
      <c r="I32" s="240"/>
      <c r="J32" s="241"/>
      <c r="K32" s="241"/>
      <c r="L32" s="241"/>
      <c r="M32" s="241"/>
      <c r="N32" s="243"/>
    </row>
    <row r="33" spans="2:14" ht="36.950000000000003" customHeight="1" x14ac:dyDescent="0.25">
      <c r="B33" s="144" t="s">
        <v>2</v>
      </c>
      <c r="C33" s="240"/>
      <c r="D33" s="241"/>
      <c r="E33" s="241"/>
      <c r="F33" s="241"/>
      <c r="G33" s="241"/>
      <c r="H33" s="242"/>
      <c r="I33" s="240"/>
      <c r="J33" s="241"/>
      <c r="K33" s="241"/>
      <c r="L33" s="241"/>
      <c r="M33" s="241"/>
      <c r="N33" s="243"/>
    </row>
    <row r="34" spans="2:14" ht="36.950000000000003" customHeight="1" x14ac:dyDescent="0.25">
      <c r="B34" s="144" t="s">
        <v>11</v>
      </c>
      <c r="C34" s="240"/>
      <c r="D34" s="241"/>
      <c r="E34" s="241"/>
      <c r="F34" s="241"/>
      <c r="G34" s="241"/>
      <c r="H34" s="242"/>
      <c r="I34" s="240"/>
      <c r="J34" s="241"/>
      <c r="K34" s="241"/>
      <c r="L34" s="241"/>
      <c r="M34" s="241"/>
      <c r="N34" s="243"/>
    </row>
    <row r="35" spans="2:14" ht="36.950000000000003" customHeight="1" x14ac:dyDescent="0.25">
      <c r="B35" s="144" t="s">
        <v>6</v>
      </c>
      <c r="C35" s="240"/>
      <c r="D35" s="241"/>
      <c r="E35" s="241"/>
      <c r="F35" s="241"/>
      <c r="G35" s="241"/>
      <c r="H35" s="242"/>
      <c r="I35" s="240"/>
      <c r="J35" s="241"/>
      <c r="K35" s="241"/>
      <c r="L35" s="241"/>
      <c r="M35" s="241"/>
      <c r="N35" s="243"/>
    </row>
    <row r="36" spans="2:14" ht="36.950000000000003" customHeight="1" x14ac:dyDescent="0.25">
      <c r="B36" s="144" t="s">
        <v>13</v>
      </c>
      <c r="C36" s="240"/>
      <c r="D36" s="241"/>
      <c r="E36" s="241"/>
      <c r="F36" s="241"/>
      <c r="G36" s="241"/>
      <c r="H36" s="242"/>
      <c r="I36" s="240"/>
      <c r="J36" s="241"/>
      <c r="K36" s="241"/>
      <c r="L36" s="241"/>
      <c r="M36" s="241"/>
      <c r="N36" s="243"/>
    </row>
    <row r="37" spans="2:14" ht="36.950000000000003" customHeight="1" x14ac:dyDescent="0.25">
      <c r="B37" s="144" t="s">
        <v>25</v>
      </c>
      <c r="C37" s="240"/>
      <c r="D37" s="241"/>
      <c r="E37" s="241"/>
      <c r="F37" s="241"/>
      <c r="G37" s="241"/>
      <c r="H37" s="242"/>
      <c r="I37" s="240"/>
      <c r="J37" s="241"/>
      <c r="K37" s="241"/>
      <c r="L37" s="241"/>
      <c r="M37" s="241"/>
      <c r="N37" s="243"/>
    </row>
    <row r="38" spans="2:14" ht="36.950000000000003" customHeight="1" x14ac:dyDescent="0.25">
      <c r="B38" s="144" t="s">
        <v>27</v>
      </c>
      <c r="C38" s="240"/>
      <c r="D38" s="241"/>
      <c r="E38" s="241"/>
      <c r="F38" s="241"/>
      <c r="G38" s="241"/>
      <c r="H38" s="242"/>
      <c r="I38" s="240"/>
      <c r="J38" s="241"/>
      <c r="K38" s="241"/>
      <c r="L38" s="241"/>
      <c r="M38" s="241"/>
      <c r="N38" s="243"/>
    </row>
    <row r="39" spans="2:14" ht="36.950000000000003" customHeight="1" x14ac:dyDescent="0.25">
      <c r="B39" s="144" t="s">
        <v>94</v>
      </c>
      <c r="C39" s="240"/>
      <c r="D39" s="241"/>
      <c r="E39" s="241"/>
      <c r="F39" s="241"/>
      <c r="G39" s="241"/>
      <c r="H39" s="242"/>
      <c r="I39" s="240"/>
      <c r="J39" s="241"/>
      <c r="K39" s="241"/>
      <c r="L39" s="241"/>
      <c r="M39" s="241"/>
      <c r="N39" s="243"/>
    </row>
    <row r="40" spans="2:14" ht="36.950000000000003" customHeight="1" x14ac:dyDescent="0.25">
      <c r="B40" s="144" t="s">
        <v>7</v>
      </c>
      <c r="C40" s="240"/>
      <c r="D40" s="241"/>
      <c r="E40" s="241"/>
      <c r="F40" s="241"/>
      <c r="G40" s="241"/>
      <c r="H40" s="242"/>
      <c r="I40" s="240"/>
      <c r="J40" s="241"/>
      <c r="K40" s="241"/>
      <c r="L40" s="241"/>
      <c r="M40" s="241"/>
      <c r="N40" s="243"/>
    </row>
    <row r="41" spans="2:14" ht="36.950000000000003" customHeight="1" x14ac:dyDescent="0.25">
      <c r="B41" s="144" t="s">
        <v>8</v>
      </c>
      <c r="C41" s="240"/>
      <c r="D41" s="241"/>
      <c r="E41" s="241"/>
      <c r="F41" s="241"/>
      <c r="G41" s="241"/>
      <c r="H41" s="242"/>
      <c r="I41" s="240"/>
      <c r="J41" s="241"/>
      <c r="K41" s="241"/>
      <c r="L41" s="241"/>
      <c r="M41" s="241"/>
      <c r="N41" s="243"/>
    </row>
    <row r="42" spans="2:14" ht="36.950000000000003" customHeight="1" x14ac:dyDescent="0.25">
      <c r="B42" s="144" t="s">
        <v>172</v>
      </c>
      <c r="C42" s="240"/>
      <c r="D42" s="241"/>
      <c r="E42" s="241"/>
      <c r="F42" s="241"/>
      <c r="G42" s="241"/>
      <c r="H42" s="242"/>
      <c r="I42" s="240"/>
      <c r="J42" s="241"/>
      <c r="K42" s="241"/>
      <c r="L42" s="241"/>
      <c r="M42" s="241"/>
      <c r="N42" s="243"/>
    </row>
    <row r="43" spans="2:14" ht="36.950000000000003" customHeight="1" x14ac:dyDescent="0.25">
      <c r="B43" s="144" t="s">
        <v>9</v>
      </c>
      <c r="C43" s="240"/>
      <c r="D43" s="241"/>
      <c r="E43" s="241"/>
      <c r="F43" s="241"/>
      <c r="G43" s="241"/>
      <c r="H43" s="242"/>
      <c r="I43" s="240"/>
      <c r="J43" s="241"/>
      <c r="K43" s="241"/>
      <c r="L43" s="241"/>
      <c r="M43" s="241"/>
      <c r="N43" s="243"/>
    </row>
    <row r="44" spans="2:14" ht="36.950000000000003" customHeight="1" x14ac:dyDescent="0.25">
      <c r="B44" s="144" t="s">
        <v>20</v>
      </c>
      <c r="C44" s="240"/>
      <c r="D44" s="241"/>
      <c r="E44" s="241"/>
      <c r="F44" s="241"/>
      <c r="G44" s="241"/>
      <c r="H44" s="242"/>
      <c r="I44" s="240"/>
      <c r="J44" s="241"/>
      <c r="K44" s="241"/>
      <c r="L44" s="241"/>
      <c r="M44" s="241"/>
      <c r="N44" s="243"/>
    </row>
    <row r="45" spans="2:14" ht="36.950000000000003" customHeight="1" x14ac:dyDescent="0.25">
      <c r="B45" s="144" t="s">
        <v>19</v>
      </c>
      <c r="C45" s="240"/>
      <c r="D45" s="241"/>
      <c r="E45" s="241"/>
      <c r="F45" s="241"/>
      <c r="G45" s="241"/>
      <c r="H45" s="242"/>
      <c r="I45" s="240"/>
      <c r="J45" s="241"/>
      <c r="K45" s="241"/>
      <c r="L45" s="241"/>
      <c r="M45" s="241"/>
      <c r="N45" s="243"/>
    </row>
    <row r="46" spans="2:14" ht="36.950000000000003" customHeight="1" x14ac:dyDescent="0.25">
      <c r="B46" s="144" t="s">
        <v>33</v>
      </c>
      <c r="C46" s="240"/>
      <c r="D46" s="241"/>
      <c r="E46" s="241"/>
      <c r="F46" s="241"/>
      <c r="G46" s="241"/>
      <c r="H46" s="242"/>
      <c r="I46" s="240"/>
      <c r="J46" s="241"/>
      <c r="K46" s="241"/>
      <c r="L46" s="241"/>
      <c r="M46" s="241"/>
      <c r="N46" s="243"/>
    </row>
    <row r="47" spans="2:14" ht="36.950000000000003" customHeight="1" x14ac:dyDescent="0.25">
      <c r="B47" s="144" t="s">
        <v>5</v>
      </c>
      <c r="C47" s="240"/>
      <c r="D47" s="241"/>
      <c r="E47" s="241"/>
      <c r="F47" s="241"/>
      <c r="G47" s="241"/>
      <c r="H47" s="242"/>
      <c r="I47" s="240"/>
      <c r="J47" s="241"/>
      <c r="K47" s="241"/>
      <c r="L47" s="241"/>
      <c r="M47" s="241"/>
      <c r="N47" s="243"/>
    </row>
    <row r="48" spans="2:14" ht="36.950000000000003" customHeight="1" x14ac:dyDescent="0.25">
      <c r="B48" s="144" t="s">
        <v>4</v>
      </c>
      <c r="C48" s="240"/>
      <c r="D48" s="241"/>
      <c r="E48" s="241"/>
      <c r="F48" s="241"/>
      <c r="G48" s="241"/>
      <c r="H48" s="242"/>
      <c r="I48" s="240"/>
      <c r="J48" s="241"/>
      <c r="K48" s="241"/>
      <c r="L48" s="241"/>
      <c r="M48" s="241"/>
      <c r="N48" s="243"/>
    </row>
    <row r="49" spans="2:14" ht="36.950000000000003" customHeight="1" x14ac:dyDescent="0.25">
      <c r="B49" s="144" t="s">
        <v>102</v>
      </c>
      <c r="C49" s="240"/>
      <c r="D49" s="241"/>
      <c r="E49" s="241"/>
      <c r="F49" s="241"/>
      <c r="G49" s="241"/>
      <c r="H49" s="242"/>
      <c r="I49" s="240"/>
      <c r="J49" s="241"/>
      <c r="K49" s="241"/>
      <c r="L49" s="241"/>
      <c r="M49" s="241"/>
      <c r="N49" s="243"/>
    </row>
    <row r="50" spans="2:14" ht="36.950000000000003" customHeight="1" x14ac:dyDescent="0.25">
      <c r="B50" s="144" t="s">
        <v>103</v>
      </c>
      <c r="C50" s="240"/>
      <c r="D50" s="241"/>
      <c r="E50" s="241"/>
      <c r="F50" s="241"/>
      <c r="G50" s="241"/>
      <c r="H50" s="242"/>
      <c r="I50" s="240"/>
      <c r="J50" s="241"/>
      <c r="K50" s="241"/>
      <c r="L50" s="241"/>
      <c r="M50" s="241"/>
      <c r="N50" s="243"/>
    </row>
    <row r="51" spans="2:14" ht="36.950000000000003" customHeight="1" x14ac:dyDescent="0.25">
      <c r="B51" s="144" t="s">
        <v>15</v>
      </c>
      <c r="C51" s="240"/>
      <c r="D51" s="241"/>
      <c r="E51" s="241"/>
      <c r="F51" s="241"/>
      <c r="G51" s="241"/>
      <c r="H51" s="242"/>
      <c r="I51" s="240"/>
      <c r="J51" s="241"/>
      <c r="K51" s="241"/>
      <c r="L51" s="241"/>
      <c r="M51" s="241"/>
      <c r="N51" s="243"/>
    </row>
    <row r="52" spans="2:14" ht="36.950000000000003" customHeight="1" x14ac:dyDescent="0.25">
      <c r="B52" s="144" t="s">
        <v>90</v>
      </c>
      <c r="C52" s="240"/>
      <c r="D52" s="241"/>
      <c r="E52" s="241"/>
      <c r="F52" s="241"/>
      <c r="G52" s="241"/>
      <c r="H52" s="242"/>
      <c r="I52" s="240"/>
      <c r="J52" s="241"/>
      <c r="K52" s="241"/>
      <c r="L52" s="241"/>
      <c r="M52" s="241"/>
      <c r="N52" s="243"/>
    </row>
    <row r="53" spans="2:14" ht="36.950000000000003" customHeight="1" x14ac:dyDescent="0.25">
      <c r="B53" s="144" t="s">
        <v>14</v>
      </c>
      <c r="C53" s="240"/>
      <c r="D53" s="241"/>
      <c r="E53" s="241"/>
      <c r="F53" s="241"/>
      <c r="G53" s="241"/>
      <c r="H53" s="242"/>
      <c r="I53" s="240"/>
      <c r="J53" s="241"/>
      <c r="K53" s="241"/>
      <c r="L53" s="241"/>
      <c r="M53" s="241"/>
      <c r="N53" s="243"/>
    </row>
    <row r="54" spans="2:14" ht="36.950000000000003" customHeight="1" x14ac:dyDescent="0.25">
      <c r="B54" s="144" t="s">
        <v>16</v>
      </c>
      <c r="C54" s="240"/>
      <c r="D54" s="241"/>
      <c r="E54" s="241"/>
      <c r="F54" s="241"/>
      <c r="G54" s="241"/>
      <c r="H54" s="242"/>
      <c r="I54" s="240"/>
      <c r="J54" s="241"/>
      <c r="K54" s="241"/>
      <c r="L54" s="241"/>
      <c r="M54" s="241"/>
      <c r="N54" s="243"/>
    </row>
    <row r="55" spans="2:14" ht="36.950000000000003" customHeight="1" x14ac:dyDescent="0.25">
      <c r="B55" s="144" t="s">
        <v>17</v>
      </c>
      <c r="C55" s="240"/>
      <c r="D55" s="241"/>
      <c r="E55" s="241"/>
      <c r="F55" s="241"/>
      <c r="G55" s="241"/>
      <c r="H55" s="242"/>
      <c r="I55" s="240"/>
      <c r="J55" s="241"/>
      <c r="K55" s="241"/>
      <c r="L55" s="241"/>
      <c r="M55" s="241"/>
      <c r="N55" s="243"/>
    </row>
    <row r="56" spans="2:14" ht="36.950000000000003" customHeight="1" x14ac:dyDescent="0.25">
      <c r="B56" s="144" t="s">
        <v>18</v>
      </c>
      <c r="C56" s="240"/>
      <c r="D56" s="241"/>
      <c r="E56" s="241"/>
      <c r="F56" s="241"/>
      <c r="G56" s="241"/>
      <c r="H56" s="242"/>
      <c r="I56" s="240"/>
      <c r="J56" s="241"/>
      <c r="K56" s="241"/>
      <c r="L56" s="241"/>
      <c r="M56" s="241"/>
      <c r="N56" s="243"/>
    </row>
    <row r="57" spans="2:14" ht="36.950000000000003" customHeight="1" x14ac:dyDescent="0.25">
      <c r="B57" s="144" t="s">
        <v>23</v>
      </c>
      <c r="C57" s="240"/>
      <c r="D57" s="241"/>
      <c r="E57" s="241"/>
      <c r="F57" s="241"/>
      <c r="G57" s="241"/>
      <c r="H57" s="242"/>
      <c r="I57" s="240"/>
      <c r="J57" s="241"/>
      <c r="K57" s="241"/>
      <c r="L57" s="241"/>
      <c r="M57" s="241"/>
      <c r="N57" s="243"/>
    </row>
    <row r="58" spans="2:14" ht="36.950000000000003" customHeight="1" x14ac:dyDescent="0.25">
      <c r="B58" s="144" t="s">
        <v>21</v>
      </c>
      <c r="C58" s="240"/>
      <c r="D58" s="241"/>
      <c r="E58" s="241"/>
      <c r="F58" s="241"/>
      <c r="G58" s="241"/>
      <c r="H58" s="242"/>
      <c r="I58" s="240"/>
      <c r="J58" s="241"/>
      <c r="K58" s="241"/>
      <c r="L58" s="241"/>
      <c r="M58" s="241"/>
      <c r="N58" s="243"/>
    </row>
    <row r="59" spans="2:14" ht="36.950000000000003" customHeight="1" x14ac:dyDescent="0.25">
      <c r="B59" s="144" t="s">
        <v>22</v>
      </c>
      <c r="C59" s="240"/>
      <c r="D59" s="241"/>
      <c r="E59" s="241"/>
      <c r="F59" s="241"/>
      <c r="G59" s="241"/>
      <c r="H59" s="242"/>
      <c r="I59" s="240"/>
      <c r="J59" s="241"/>
      <c r="K59" s="241"/>
      <c r="L59" s="241"/>
      <c r="M59" s="241"/>
      <c r="N59" s="243"/>
    </row>
    <row r="60" spans="2:14" ht="36.950000000000003" customHeight="1" x14ac:dyDescent="0.25">
      <c r="B60" s="144" t="s">
        <v>28</v>
      </c>
      <c r="C60" s="240"/>
      <c r="D60" s="241"/>
      <c r="E60" s="241"/>
      <c r="F60" s="241"/>
      <c r="G60" s="241"/>
      <c r="H60" s="242"/>
      <c r="I60" s="240"/>
      <c r="J60" s="241"/>
      <c r="K60" s="241"/>
      <c r="L60" s="241"/>
      <c r="M60" s="241"/>
      <c r="N60" s="243"/>
    </row>
    <row r="61" spans="2:14" ht="36.950000000000003" customHeight="1" x14ac:dyDescent="0.25">
      <c r="B61" s="144" t="s">
        <v>26</v>
      </c>
      <c r="C61" s="240"/>
      <c r="D61" s="241"/>
      <c r="E61" s="241"/>
      <c r="F61" s="241"/>
      <c r="G61" s="241"/>
      <c r="H61" s="242"/>
      <c r="I61" s="240"/>
      <c r="J61" s="241"/>
      <c r="K61" s="241"/>
      <c r="L61" s="241"/>
      <c r="M61" s="241"/>
      <c r="N61" s="243"/>
    </row>
    <row r="62" spans="2:14" ht="36.950000000000003" customHeight="1" x14ac:dyDescent="0.25">
      <c r="B62" s="144" t="s">
        <v>95</v>
      </c>
      <c r="C62" s="240"/>
      <c r="D62" s="241"/>
      <c r="E62" s="241"/>
      <c r="F62" s="241"/>
      <c r="G62" s="241"/>
      <c r="H62" s="242"/>
      <c r="I62" s="240"/>
      <c r="J62" s="241"/>
      <c r="K62" s="241"/>
      <c r="L62" s="241"/>
      <c r="M62" s="241"/>
      <c r="N62" s="243"/>
    </row>
    <row r="63" spans="2:14" ht="36.950000000000003" customHeight="1" x14ac:dyDescent="0.25">
      <c r="B63" s="144" t="s">
        <v>96</v>
      </c>
      <c r="C63" s="240"/>
      <c r="D63" s="241"/>
      <c r="E63" s="241"/>
      <c r="F63" s="241"/>
      <c r="G63" s="241"/>
      <c r="H63" s="242"/>
      <c r="I63" s="240"/>
      <c r="J63" s="241"/>
      <c r="K63" s="241"/>
      <c r="L63" s="241"/>
      <c r="M63" s="241"/>
      <c r="N63" s="243"/>
    </row>
    <row r="64" spans="2:14" ht="36.950000000000003" customHeight="1" x14ac:dyDescent="0.25">
      <c r="B64" s="144" t="s">
        <v>174</v>
      </c>
      <c r="C64" s="240"/>
      <c r="D64" s="241"/>
      <c r="E64" s="241"/>
      <c r="F64" s="241"/>
      <c r="G64" s="241"/>
      <c r="H64" s="242"/>
      <c r="I64" s="240"/>
      <c r="J64" s="241"/>
      <c r="K64" s="241"/>
      <c r="L64" s="241"/>
      <c r="M64" s="241"/>
      <c r="N64" s="243"/>
    </row>
    <row r="65" spans="1:15" ht="45" customHeight="1" x14ac:dyDescent="0.25">
      <c r="B65" s="144" t="s">
        <v>187</v>
      </c>
      <c r="C65" s="240"/>
      <c r="D65" s="241"/>
      <c r="E65" s="241"/>
      <c r="F65" s="241"/>
      <c r="G65" s="241"/>
      <c r="H65" s="242"/>
      <c r="I65" s="240"/>
      <c r="J65" s="241"/>
      <c r="K65" s="241"/>
      <c r="L65" s="241"/>
      <c r="M65" s="241"/>
      <c r="N65" s="243"/>
    </row>
    <row r="66" spans="1:15" ht="45" customHeight="1" x14ac:dyDescent="0.25">
      <c r="B66" s="144" t="s">
        <v>191</v>
      </c>
      <c r="C66" s="135"/>
      <c r="D66" s="136"/>
      <c r="E66" s="136"/>
      <c r="F66" s="136"/>
      <c r="G66" s="136"/>
      <c r="H66" s="137"/>
      <c r="I66" s="135"/>
      <c r="J66" s="136"/>
      <c r="K66" s="136"/>
      <c r="L66" s="136"/>
      <c r="M66" s="136"/>
      <c r="N66" s="138"/>
    </row>
    <row r="67" spans="1:15" ht="36.950000000000003" customHeight="1" x14ac:dyDescent="0.25">
      <c r="B67" s="145" t="s">
        <v>127</v>
      </c>
      <c r="C67" s="240"/>
      <c r="D67" s="241"/>
      <c r="E67" s="241"/>
      <c r="F67" s="241"/>
      <c r="G67" s="241"/>
      <c r="H67" s="242"/>
      <c r="I67" s="240"/>
      <c r="J67" s="241"/>
      <c r="K67" s="241"/>
      <c r="L67" s="241"/>
      <c r="M67" s="241"/>
      <c r="N67" s="243"/>
    </row>
    <row r="68" spans="1:15" ht="36.950000000000003" customHeight="1" thickBot="1" x14ac:dyDescent="0.3">
      <c r="B68" s="104" t="s">
        <v>166</v>
      </c>
      <c r="C68" s="236"/>
      <c r="D68" s="237"/>
      <c r="E68" s="237"/>
      <c r="F68" s="237"/>
      <c r="G68" s="237"/>
      <c r="H68" s="238"/>
      <c r="I68" s="236"/>
      <c r="J68" s="237"/>
      <c r="K68" s="237"/>
      <c r="L68" s="237"/>
      <c r="M68" s="237"/>
      <c r="N68" s="239"/>
    </row>
    <row r="69" spans="1:15" ht="15.75" thickBot="1" x14ac:dyDescent="0.3"/>
    <row r="70" spans="1:15" ht="19.5" thickBot="1" x14ac:dyDescent="0.3">
      <c r="B70" s="247" t="s">
        <v>203</v>
      </c>
      <c r="C70" s="248"/>
      <c r="D70" s="248"/>
      <c r="E70" s="248"/>
      <c r="F70" s="248"/>
      <c r="G70" s="248"/>
      <c r="H70" s="248"/>
      <c r="I70" s="248"/>
      <c r="J70" s="248"/>
      <c r="K70" s="248"/>
      <c r="L70" s="248"/>
      <c r="M70" s="248"/>
      <c r="N70" s="248"/>
    </row>
    <row r="71" spans="1:15" ht="15.75" thickBot="1" x14ac:dyDescent="0.3"/>
    <row r="72" spans="1:15" s="91" customFormat="1" ht="27.75" customHeight="1" x14ac:dyDescent="0.25">
      <c r="A72" s="26"/>
      <c r="B72" s="206" t="s">
        <v>205</v>
      </c>
      <c r="C72" s="207"/>
      <c r="D72" s="208" t="s">
        <v>145</v>
      </c>
      <c r="E72" s="208"/>
      <c r="F72" s="208"/>
      <c r="G72" s="208"/>
      <c r="H72" s="208"/>
      <c r="I72" s="208"/>
      <c r="J72" s="208"/>
      <c r="K72" s="208"/>
      <c r="L72" s="208"/>
      <c r="M72" s="208"/>
      <c r="N72" s="209"/>
      <c r="O72" s="100"/>
    </row>
    <row r="73" spans="1:15" s="91" customFormat="1" ht="152.25" customHeight="1" thickBot="1" x14ac:dyDescent="0.3">
      <c r="A73" s="26"/>
      <c r="B73" s="257" t="s">
        <v>206</v>
      </c>
      <c r="C73" s="258"/>
      <c r="D73" s="228"/>
      <c r="E73" s="228"/>
      <c r="F73" s="228"/>
      <c r="G73" s="228"/>
      <c r="H73" s="228"/>
      <c r="I73" s="228"/>
      <c r="J73" s="228"/>
      <c r="K73" s="228"/>
      <c r="L73" s="228"/>
      <c r="M73" s="228"/>
      <c r="N73" s="229"/>
      <c r="O73" s="100"/>
    </row>
    <row r="74" spans="1:15" ht="15.75" thickBot="1" x14ac:dyDescent="0.3"/>
    <row r="75" spans="1:15" ht="19.5" thickBot="1" x14ac:dyDescent="0.3">
      <c r="B75" s="247" t="s">
        <v>207</v>
      </c>
      <c r="C75" s="248"/>
      <c r="D75" s="248"/>
      <c r="E75" s="248"/>
      <c r="F75" s="248"/>
      <c r="G75" s="248"/>
      <c r="H75" s="248"/>
      <c r="I75" s="248"/>
      <c r="J75" s="248"/>
      <c r="K75" s="248"/>
      <c r="L75" s="248"/>
      <c r="M75" s="248"/>
      <c r="N75" s="248"/>
    </row>
    <row r="76" spans="1:15" ht="15.75" thickBot="1" x14ac:dyDescent="0.3"/>
    <row r="77" spans="1:15" s="91" customFormat="1" ht="27.75" customHeight="1" x14ac:dyDescent="0.25">
      <c r="A77" s="26"/>
      <c r="B77" s="206" t="s">
        <v>208</v>
      </c>
      <c r="C77" s="207"/>
      <c r="D77" s="208" t="s">
        <v>145</v>
      </c>
      <c r="E77" s="208"/>
      <c r="F77" s="208"/>
      <c r="G77" s="208"/>
      <c r="H77" s="208"/>
      <c r="I77" s="208"/>
      <c r="J77" s="208"/>
      <c r="K77" s="208"/>
      <c r="L77" s="208"/>
      <c r="M77" s="208"/>
      <c r="N77" s="209"/>
      <c r="O77" s="100"/>
    </row>
    <row r="78" spans="1:15" s="91" customFormat="1" ht="152.25" customHeight="1" thickBot="1" x14ac:dyDescent="0.3">
      <c r="A78" s="26"/>
      <c r="B78" s="257" t="s">
        <v>209</v>
      </c>
      <c r="C78" s="258"/>
      <c r="D78" s="228"/>
      <c r="E78" s="228"/>
      <c r="F78" s="228"/>
      <c r="G78" s="228"/>
      <c r="H78" s="228"/>
      <c r="I78" s="228"/>
      <c r="J78" s="228"/>
      <c r="K78" s="228"/>
      <c r="L78" s="228"/>
      <c r="M78" s="228"/>
      <c r="N78" s="229"/>
      <c r="O78" s="100"/>
    </row>
  </sheetData>
  <mergeCells count="124">
    <mergeCell ref="B78:C78"/>
    <mergeCell ref="D78:N78"/>
    <mergeCell ref="B70:N70"/>
    <mergeCell ref="B72:C72"/>
    <mergeCell ref="B73:C73"/>
    <mergeCell ref="D72:N72"/>
    <mergeCell ref="D73:N73"/>
    <mergeCell ref="B75:N75"/>
    <mergeCell ref="B77:C77"/>
    <mergeCell ref="D77:N77"/>
    <mergeCell ref="C21:H21"/>
    <mergeCell ref="I21:N21"/>
    <mergeCell ref="C18:H18"/>
    <mergeCell ref="I18:N18"/>
    <mergeCell ref="B2:N2"/>
    <mergeCell ref="B4:N4"/>
    <mergeCell ref="B5:N5"/>
    <mergeCell ref="B6:N6"/>
    <mergeCell ref="B8:N8"/>
    <mergeCell ref="B10:N10"/>
    <mergeCell ref="C17:H17"/>
    <mergeCell ref="I17:N17"/>
    <mergeCell ref="C19:H19"/>
    <mergeCell ref="I19:N19"/>
    <mergeCell ref="C20:H20"/>
    <mergeCell ref="I20:N20"/>
    <mergeCell ref="I14:N14"/>
    <mergeCell ref="I15:N15"/>
    <mergeCell ref="C14:H14"/>
    <mergeCell ref="C15:H15"/>
    <mergeCell ref="C16:H16"/>
    <mergeCell ref="I16:N16"/>
    <mergeCell ref="C22:H22"/>
    <mergeCell ref="I22:N22"/>
    <mergeCell ref="I28:N28"/>
    <mergeCell ref="C28:H28"/>
    <mergeCell ref="I27:N27"/>
    <mergeCell ref="C27:H27"/>
    <mergeCell ref="I26:N26"/>
    <mergeCell ref="C26:H26"/>
    <mergeCell ref="I25:N25"/>
    <mergeCell ref="C25:H25"/>
    <mergeCell ref="C30:H30"/>
    <mergeCell ref="I30:N30"/>
    <mergeCell ref="C31:H31"/>
    <mergeCell ref="I31:N31"/>
    <mergeCell ref="C32:H32"/>
    <mergeCell ref="I32:N32"/>
    <mergeCell ref="I24:N24"/>
    <mergeCell ref="C24:H24"/>
    <mergeCell ref="I23:N23"/>
    <mergeCell ref="C23:H23"/>
    <mergeCell ref="C29:H29"/>
    <mergeCell ref="I29:N29"/>
    <mergeCell ref="C36:H36"/>
    <mergeCell ref="I36:N36"/>
    <mergeCell ref="C37:H37"/>
    <mergeCell ref="I37:N37"/>
    <mergeCell ref="C38:H38"/>
    <mergeCell ref="I38:N38"/>
    <mergeCell ref="C33:H33"/>
    <mergeCell ref="I33:N33"/>
    <mergeCell ref="C34:H34"/>
    <mergeCell ref="I34:N34"/>
    <mergeCell ref="C35:H35"/>
    <mergeCell ref="I35:N35"/>
    <mergeCell ref="C42:H42"/>
    <mergeCell ref="I42:N42"/>
    <mergeCell ref="C43:H43"/>
    <mergeCell ref="I43:N43"/>
    <mergeCell ref="C44:H44"/>
    <mergeCell ref="I44:N44"/>
    <mergeCell ref="C39:H39"/>
    <mergeCell ref="I39:N39"/>
    <mergeCell ref="C40:H40"/>
    <mergeCell ref="I40:N40"/>
    <mergeCell ref="C41:H41"/>
    <mergeCell ref="I41:N41"/>
    <mergeCell ref="C48:H48"/>
    <mergeCell ref="I48:N48"/>
    <mergeCell ref="C49:H49"/>
    <mergeCell ref="I49:N49"/>
    <mergeCell ref="C50:H50"/>
    <mergeCell ref="I50:N50"/>
    <mergeCell ref="C45:H45"/>
    <mergeCell ref="I45:N45"/>
    <mergeCell ref="C46:H46"/>
    <mergeCell ref="I46:N46"/>
    <mergeCell ref="C47:H47"/>
    <mergeCell ref="I47:N47"/>
    <mergeCell ref="C54:H54"/>
    <mergeCell ref="I54:N54"/>
    <mergeCell ref="C51:H51"/>
    <mergeCell ref="I51:N51"/>
    <mergeCell ref="C52:H52"/>
    <mergeCell ref="I52:N52"/>
    <mergeCell ref="C53:H53"/>
    <mergeCell ref="I53:N53"/>
    <mergeCell ref="C61:H61"/>
    <mergeCell ref="I61:N61"/>
    <mergeCell ref="C58:H58"/>
    <mergeCell ref="I58:N58"/>
    <mergeCell ref="C59:H59"/>
    <mergeCell ref="I59:N59"/>
    <mergeCell ref="C55:H55"/>
    <mergeCell ref="I55:N55"/>
    <mergeCell ref="C56:H56"/>
    <mergeCell ref="I56:N56"/>
    <mergeCell ref="C57:H57"/>
    <mergeCell ref="I57:N57"/>
    <mergeCell ref="C68:H68"/>
    <mergeCell ref="I68:N68"/>
    <mergeCell ref="C67:H67"/>
    <mergeCell ref="I67:N67"/>
    <mergeCell ref="C65:H65"/>
    <mergeCell ref="I65:N65"/>
    <mergeCell ref="C60:H60"/>
    <mergeCell ref="I60:N60"/>
    <mergeCell ref="C64:H64"/>
    <mergeCell ref="I64:N64"/>
    <mergeCell ref="C62:H62"/>
    <mergeCell ref="I62:N62"/>
    <mergeCell ref="C63:H63"/>
    <mergeCell ref="I63:N63"/>
  </mergeCells>
  <pageMargins left="0.7" right="0.7" top="0.75" bottom="0.75" header="0.3" footer="0.3"/>
  <pageSetup paperSize="9"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62873-97DB-4963-9D20-971CA0BA8D4E}">
  <sheetPr>
    <tabColor theme="8" tint="0.79998168889431442"/>
  </sheetPr>
  <dimension ref="A1:O18"/>
  <sheetViews>
    <sheetView showGridLines="0" zoomScale="115" zoomScaleNormal="115" workbookViewId="0">
      <selection activeCell="B18" sqref="B18"/>
    </sheetView>
  </sheetViews>
  <sheetFormatPr baseColWidth="10" defaultRowHeight="15" x14ac:dyDescent="0.25"/>
  <cols>
    <col min="1" max="1" width="11.42578125" style="1"/>
    <col min="2" max="2" width="63.85546875" style="1" customWidth="1"/>
    <col min="3" max="3" width="23.7109375" style="1" customWidth="1"/>
    <col min="4" max="4" width="11" style="1" customWidth="1"/>
    <col min="5" max="5" width="21" style="1" customWidth="1"/>
    <col min="6" max="6" width="11.42578125" style="1"/>
    <col min="7" max="7" width="19.85546875" style="1" customWidth="1"/>
    <col min="8" max="16384" width="11.42578125" style="1"/>
  </cols>
  <sheetData>
    <row r="1" spans="1:15" x14ac:dyDescent="0.25">
      <c r="A1" s="9"/>
      <c r="B1" s="9"/>
      <c r="C1" s="9"/>
      <c r="D1" s="9"/>
      <c r="E1" s="9"/>
      <c r="F1" s="9"/>
    </row>
    <row r="2" spans="1:15" ht="54.75" customHeight="1" x14ac:dyDescent="0.25">
      <c r="A2" s="9"/>
      <c r="B2" s="244" t="s">
        <v>130</v>
      </c>
      <c r="C2" s="244"/>
      <c r="D2" s="244"/>
      <c r="E2" s="244"/>
      <c r="F2" s="244"/>
      <c r="G2" s="244"/>
      <c r="H2" s="244"/>
      <c r="I2" s="105"/>
      <c r="J2" s="105"/>
      <c r="K2" s="105"/>
      <c r="L2" s="105"/>
      <c r="M2" s="105"/>
      <c r="N2" s="105"/>
      <c r="O2" s="105"/>
    </row>
    <row r="3" spans="1:15" ht="12" customHeight="1" x14ac:dyDescent="0.25">
      <c r="A3" s="9"/>
      <c r="B3" s="261"/>
      <c r="C3" s="261"/>
      <c r="D3" s="261"/>
      <c r="E3" s="261"/>
      <c r="F3" s="9"/>
    </row>
    <row r="4" spans="1:15" ht="51.75" customHeight="1" x14ac:dyDescent="0.25">
      <c r="A4" s="9"/>
      <c r="B4" s="155" t="s">
        <v>134</v>
      </c>
      <c r="C4" s="155"/>
      <c r="D4" s="155"/>
      <c r="E4" s="155"/>
      <c r="F4" s="155"/>
      <c r="G4" s="155"/>
      <c r="H4" s="155"/>
      <c r="I4" s="82"/>
      <c r="J4" s="82"/>
      <c r="K4" s="82"/>
      <c r="L4" s="82"/>
      <c r="M4" s="82"/>
      <c r="N4" s="82"/>
      <c r="O4" s="82"/>
    </row>
    <row r="5" spans="1:15" ht="23.25" x14ac:dyDescent="0.25">
      <c r="A5" s="9"/>
      <c r="B5" s="220" t="s">
        <v>113</v>
      </c>
      <c r="C5" s="220"/>
      <c r="D5" s="220"/>
      <c r="E5" s="220"/>
      <c r="F5" s="220"/>
      <c r="G5" s="220"/>
      <c r="H5" s="220"/>
      <c r="I5" s="106"/>
      <c r="J5" s="106"/>
      <c r="K5" s="106"/>
      <c r="L5" s="106"/>
      <c r="M5" s="106"/>
      <c r="N5" s="106"/>
      <c r="O5" s="106"/>
    </row>
    <row r="6" spans="1:15" ht="23.25" x14ac:dyDescent="0.25">
      <c r="A6" s="9"/>
      <c r="B6" s="245" t="s">
        <v>155</v>
      </c>
      <c r="C6" s="245"/>
      <c r="D6" s="245"/>
      <c r="E6" s="245"/>
      <c r="F6" s="245"/>
      <c r="G6" s="245"/>
      <c r="H6" s="245"/>
      <c r="I6" s="107"/>
      <c r="J6" s="107"/>
      <c r="K6" s="107"/>
      <c r="L6" s="107"/>
      <c r="M6" s="107"/>
      <c r="N6" s="107"/>
      <c r="O6" s="107"/>
    </row>
    <row r="7" spans="1:15" x14ac:dyDescent="0.25">
      <c r="A7" s="9"/>
      <c r="B7" s="108"/>
      <c r="C7" s="108"/>
      <c r="D7" s="108"/>
      <c r="E7" s="108"/>
      <c r="F7" s="9"/>
    </row>
    <row r="8" spans="1:15" ht="32.25" customHeight="1" x14ac:dyDescent="0.25">
      <c r="A8" s="89"/>
      <c r="B8" s="262" t="s">
        <v>151</v>
      </c>
      <c r="C8" s="262"/>
      <c r="D8" s="262"/>
      <c r="E8" s="262"/>
      <c r="F8" s="262"/>
      <c r="G8" s="262"/>
      <c r="H8" s="262"/>
    </row>
    <row r="9" spans="1:15" ht="15.75" thickBot="1" x14ac:dyDescent="0.3">
      <c r="A9" s="9"/>
      <c r="B9" s="9"/>
      <c r="C9" s="9"/>
      <c r="D9" s="9"/>
      <c r="E9" s="9"/>
      <c r="F9" s="9"/>
    </row>
    <row r="10" spans="1:15" ht="19.5" thickBot="1" x14ac:dyDescent="0.35">
      <c r="A10" s="9"/>
      <c r="B10" s="263" t="s">
        <v>156</v>
      </c>
      <c r="C10" s="264"/>
      <c r="D10" s="264"/>
      <c r="E10" s="264"/>
      <c r="F10" s="264"/>
      <c r="G10" s="264"/>
      <c r="H10" s="265"/>
    </row>
    <row r="11" spans="1:15" ht="19.5" thickBot="1" x14ac:dyDescent="0.35">
      <c r="B11" s="109"/>
      <c r="C11" s="109"/>
      <c r="D11" s="109"/>
      <c r="E11" s="109"/>
      <c r="F11" s="109"/>
      <c r="G11" s="109"/>
      <c r="H11" s="109"/>
    </row>
    <row r="12" spans="1:15" x14ac:dyDescent="0.25">
      <c r="A12" s="9"/>
      <c r="B12" s="110" t="s">
        <v>157</v>
      </c>
      <c r="C12" s="208" t="s">
        <v>145</v>
      </c>
      <c r="D12" s="208"/>
      <c r="E12" s="208"/>
      <c r="F12" s="208"/>
      <c r="G12" s="209"/>
    </row>
    <row r="13" spans="1:15" ht="211.5" customHeight="1" thickBot="1" x14ac:dyDescent="0.3">
      <c r="A13" s="9"/>
      <c r="B13" s="111" t="s">
        <v>158</v>
      </c>
      <c r="C13" s="259" t="str">
        <f>IFERROR(IF(ISBLANK(#REF!)=FALSE,#REF!*(1+D13),""),"")</f>
        <v/>
      </c>
      <c r="D13" s="259"/>
      <c r="E13" s="259"/>
      <c r="F13" s="259"/>
      <c r="G13" s="260"/>
    </row>
    <row r="14" spans="1:15" ht="15.75" thickBot="1" x14ac:dyDescent="0.3"/>
    <row r="15" spans="1:15" ht="19.5" thickBot="1" x14ac:dyDescent="0.35">
      <c r="A15" s="9"/>
      <c r="B15" s="263" t="s">
        <v>159</v>
      </c>
      <c r="C15" s="264"/>
      <c r="D15" s="264"/>
      <c r="E15" s="264"/>
      <c r="F15" s="264"/>
      <c r="G15" s="264"/>
      <c r="H15" s="265"/>
    </row>
    <row r="16" spans="1:15" ht="19.5" thickBot="1" x14ac:dyDescent="0.35">
      <c r="B16" s="109"/>
      <c r="C16" s="109"/>
      <c r="D16" s="109"/>
      <c r="E16" s="109"/>
      <c r="F16" s="109"/>
      <c r="G16" s="109"/>
      <c r="H16" s="109"/>
    </row>
    <row r="17" spans="1:7" x14ac:dyDescent="0.25">
      <c r="A17" s="9"/>
      <c r="B17" s="110" t="s">
        <v>160</v>
      </c>
      <c r="C17" s="208" t="s">
        <v>145</v>
      </c>
      <c r="D17" s="208"/>
      <c r="E17" s="208"/>
      <c r="F17" s="208"/>
      <c r="G17" s="209"/>
    </row>
    <row r="18" spans="1:7" ht="204.75" customHeight="1" thickBot="1" x14ac:dyDescent="0.3">
      <c r="A18" s="9"/>
      <c r="B18" s="112" t="s">
        <v>161</v>
      </c>
      <c r="C18" s="259"/>
      <c r="D18" s="259"/>
      <c r="E18" s="259"/>
      <c r="F18" s="259"/>
      <c r="G18" s="260"/>
    </row>
  </sheetData>
  <mergeCells count="12">
    <mergeCell ref="C18:G18"/>
    <mergeCell ref="B2:H2"/>
    <mergeCell ref="B3:E3"/>
    <mergeCell ref="B4:H4"/>
    <mergeCell ref="B5:H5"/>
    <mergeCell ref="B6:H6"/>
    <mergeCell ref="B8:H8"/>
    <mergeCell ref="B10:H10"/>
    <mergeCell ref="C12:G12"/>
    <mergeCell ref="C13:G13"/>
    <mergeCell ref="B15:H15"/>
    <mergeCell ref="C17:G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A. INFORMATIONS</vt:lpstr>
      <vt:lpstr>B. BPU</vt:lpstr>
      <vt:lpstr>C. PRESTATIONS CONNEXES</vt:lpstr>
      <vt:lpstr>D. TECHNIQUE</vt:lpstr>
      <vt:lpstr>E. ENVIRONNEMENT</vt:lpstr>
      <vt:lpstr>F. SOCIAL</vt:lpstr>
    </vt:vector>
  </TitlesOfParts>
  <Company>SU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Julien HERTZOG</dc:creator>
  <cp:lastModifiedBy>Laurie Spiquel</cp:lastModifiedBy>
  <cp:lastPrinted>2022-01-04T10:33:43Z</cp:lastPrinted>
  <dcterms:created xsi:type="dcterms:W3CDTF">2017-12-15T14:28:48Z</dcterms:created>
  <dcterms:modified xsi:type="dcterms:W3CDTF">2026-05-18T12:44:02Z</dcterms:modified>
</cp:coreProperties>
</file>